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https://surreyac-my.sharepoint.com/personal/nc00102_surrey_ac_uk/Documents/Documents/SELF Papers/Single Ion Implantation of Bismuth/"/>
    </mc:Choice>
  </mc:AlternateContent>
  <xr:revisionPtr revIDLastSave="0" documentId="10_ncr:100000_{F38A8EE1-B259-49DB-89FD-42456FBD8CBC}" xr6:coauthVersionLast="31" xr6:coauthVersionMax="44" xr10:uidLastSave="{00000000-0000-0000-0000-000000000000}"/>
  <bookViews>
    <workbookView xWindow="0" yWindow="0" windowWidth="26700" windowHeight="14580" firstSheet="3" xr2:uid="{00000000-000D-0000-FFFF-FFFF00000000}"/>
  </bookViews>
  <sheets>
    <sheet name="ReadMe" sheetId="8" r:id="rId1"/>
    <sheet name="Bi into Si 25keV" sheetId="1" r:id="rId2"/>
    <sheet name="Bi into Si 25keV 2" sheetId="7" r:id="rId3"/>
    <sheet name="Bi into Si 50keV" sheetId="3" r:id="rId4"/>
    <sheet name="Bi into Au 25keV" sheetId="4" r:id="rId5"/>
    <sheet name="Bi into Ge 25keV" sheetId="5" r:id="rId6"/>
    <sheet name="Bi into Cu 25keV" sheetId="6" r:id="rId7"/>
  </sheet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 i="1" l="1"/>
  <c r="J21" i="7" l="1"/>
  <c r="K21" i="7" s="1"/>
  <c r="I21" i="7"/>
  <c r="G21" i="7"/>
  <c r="B21" i="7"/>
  <c r="J20" i="7"/>
  <c r="K20" i="7" s="1"/>
  <c r="I20" i="7"/>
  <c r="G20" i="7"/>
  <c r="B20" i="7"/>
  <c r="J19" i="7"/>
  <c r="K19" i="7" s="1"/>
  <c r="I19" i="7"/>
  <c r="G19" i="7"/>
  <c r="B19" i="7"/>
  <c r="J18" i="7"/>
  <c r="K18" i="7" s="1"/>
  <c r="I18" i="7"/>
  <c r="G18" i="7"/>
  <c r="B18" i="7"/>
  <c r="J17" i="7"/>
  <c r="K17" i="7" s="1"/>
  <c r="I17" i="7"/>
  <c r="G17" i="7"/>
  <c r="B17" i="7"/>
  <c r="J16" i="7"/>
  <c r="K16" i="7" s="1"/>
  <c r="I16" i="7"/>
  <c r="G16" i="7"/>
  <c r="B16" i="7"/>
  <c r="J15" i="7"/>
  <c r="K15" i="7" s="1"/>
  <c r="I15" i="7"/>
  <c r="G15" i="7"/>
  <c r="B15" i="7"/>
  <c r="M17" i="7" l="1"/>
  <c r="M15" i="7"/>
  <c r="L19" i="7"/>
  <c r="M20" i="7"/>
  <c r="M21" i="7"/>
  <c r="L15" i="7"/>
  <c r="L17" i="7"/>
  <c r="L20" i="7"/>
  <c r="L21" i="7"/>
  <c r="L18" i="7"/>
  <c r="L16" i="7"/>
  <c r="M18" i="7"/>
  <c r="M16" i="7"/>
  <c r="M19" i="7"/>
  <c r="M26" i="7" l="1"/>
  <c r="R16" i="7" s="1"/>
  <c r="L26" i="7"/>
  <c r="R15" i="7"/>
  <c r="R17" i="7" s="1"/>
  <c r="D11" i="7"/>
  <c r="C20" i="7" l="1"/>
  <c r="F20" i="7" s="1"/>
  <c r="H20" i="7" s="1"/>
  <c r="C19" i="7"/>
  <c r="F19" i="7" s="1"/>
  <c r="H19" i="7" s="1"/>
  <c r="C15" i="7"/>
  <c r="F15" i="7" s="1"/>
  <c r="H15" i="7" s="1"/>
  <c r="C18" i="7"/>
  <c r="F18" i="7" s="1"/>
  <c r="H18" i="7" s="1"/>
  <c r="C21" i="7"/>
  <c r="F21" i="7" s="1"/>
  <c r="H21" i="7" s="1"/>
  <c r="C16" i="7"/>
  <c r="F16" i="7" s="1"/>
  <c r="H16" i="7" s="1"/>
  <c r="C17" i="7"/>
  <c r="F17" i="7" s="1"/>
  <c r="H17" i="7" s="1"/>
  <c r="E11" i="7"/>
  <c r="R24" i="7"/>
  <c r="R25" i="7" s="1"/>
  <c r="N15" i="7"/>
  <c r="O15" i="7" s="1"/>
  <c r="N18" i="7"/>
  <c r="O18" i="7" s="1"/>
  <c r="N17" i="7"/>
  <c r="O17" i="7" s="1"/>
  <c r="N21" i="7"/>
  <c r="O21" i="7" s="1"/>
  <c r="N16" i="7"/>
  <c r="O16" i="7" s="1"/>
  <c r="N19" i="7"/>
  <c r="O19" i="7" s="1"/>
  <c r="N20" i="7"/>
  <c r="O20" i="7" s="1"/>
  <c r="R26" i="7" l="1"/>
  <c r="O31" i="7"/>
  <c r="R19" i="7"/>
  <c r="R20" i="7" s="1"/>
  <c r="O29" i="7"/>
  <c r="O33" i="7" s="1"/>
  <c r="O26" i="7"/>
  <c r="R18" i="7" s="1"/>
  <c r="R21" i="7" l="1"/>
  <c r="E10" i="6" l="1"/>
  <c r="B14" i="6"/>
  <c r="C14" i="6" s="1"/>
  <c r="F14" i="6" s="1"/>
  <c r="H14" i="6" s="1"/>
  <c r="G14" i="6"/>
  <c r="I14" i="6"/>
  <c r="J14" i="6"/>
  <c r="K14" i="6" s="1"/>
  <c r="B15" i="6"/>
  <c r="C15" i="6" s="1"/>
  <c r="F15" i="6" s="1"/>
  <c r="H15" i="6" s="1"/>
  <c r="G15" i="6"/>
  <c r="I15" i="6"/>
  <c r="J15" i="6"/>
  <c r="K15" i="6" s="1"/>
  <c r="B16" i="6"/>
  <c r="C16" i="6" s="1"/>
  <c r="F16" i="6" s="1"/>
  <c r="H16" i="6" s="1"/>
  <c r="G16" i="6"/>
  <c r="I16" i="6"/>
  <c r="J16" i="6"/>
  <c r="K16" i="6" s="1"/>
  <c r="B17" i="6"/>
  <c r="C17" i="6" s="1"/>
  <c r="F17" i="6" s="1"/>
  <c r="H17" i="6" s="1"/>
  <c r="G17" i="6"/>
  <c r="I17" i="6"/>
  <c r="J17" i="6"/>
  <c r="K17" i="6" s="1"/>
  <c r="B18" i="6"/>
  <c r="C18" i="6" s="1"/>
  <c r="F18" i="6" s="1"/>
  <c r="H18" i="6" s="1"/>
  <c r="G18" i="6"/>
  <c r="I18" i="6"/>
  <c r="J18" i="6"/>
  <c r="K18" i="6" s="1"/>
  <c r="J22" i="5"/>
  <c r="K22" i="5" s="1"/>
  <c r="I22" i="5"/>
  <c r="G22" i="5"/>
  <c r="B22" i="5"/>
  <c r="J21" i="5"/>
  <c r="K21" i="5" s="1"/>
  <c r="I21" i="5"/>
  <c r="G21" i="5"/>
  <c r="B21" i="5"/>
  <c r="J20" i="5"/>
  <c r="K20" i="5" s="1"/>
  <c r="M20" i="5" s="1"/>
  <c r="I20" i="5"/>
  <c r="G20" i="5"/>
  <c r="B20" i="5"/>
  <c r="J19" i="5"/>
  <c r="K19" i="5" s="1"/>
  <c r="M19" i="5" s="1"/>
  <c r="I19" i="5"/>
  <c r="G19" i="5"/>
  <c r="B19" i="5"/>
  <c r="J18" i="5"/>
  <c r="K18" i="5" s="1"/>
  <c r="I18" i="5"/>
  <c r="G18" i="5"/>
  <c r="B18" i="5"/>
  <c r="J17" i="5"/>
  <c r="K17" i="5" s="1"/>
  <c r="I17" i="5"/>
  <c r="G17" i="5"/>
  <c r="B17" i="5"/>
  <c r="J16" i="5"/>
  <c r="K16" i="5" s="1"/>
  <c r="I16" i="5"/>
  <c r="G16" i="5"/>
  <c r="B16" i="5"/>
  <c r="J15" i="5"/>
  <c r="K15" i="5" s="1"/>
  <c r="I15" i="5"/>
  <c r="G15" i="5"/>
  <c r="B15" i="5"/>
  <c r="J21" i="4"/>
  <c r="K21" i="4" s="1"/>
  <c r="I21" i="4"/>
  <c r="G21" i="4"/>
  <c r="B21" i="4"/>
  <c r="J20" i="4"/>
  <c r="K20" i="4" s="1"/>
  <c r="I20" i="4"/>
  <c r="G20" i="4"/>
  <c r="B20" i="4"/>
  <c r="J19" i="4"/>
  <c r="K19" i="4" s="1"/>
  <c r="I19" i="4"/>
  <c r="G19" i="4"/>
  <c r="B19" i="4"/>
  <c r="J18" i="4"/>
  <c r="K18" i="4" s="1"/>
  <c r="I18" i="4"/>
  <c r="G18" i="4"/>
  <c r="B18" i="4"/>
  <c r="J17" i="4"/>
  <c r="K17" i="4" s="1"/>
  <c r="I17" i="4"/>
  <c r="G17" i="4"/>
  <c r="B17" i="4"/>
  <c r="D13" i="4"/>
  <c r="J23" i="3"/>
  <c r="K23" i="3" s="1"/>
  <c r="I23" i="3"/>
  <c r="G23" i="3"/>
  <c r="B23" i="3"/>
  <c r="J22" i="3"/>
  <c r="K22" i="3" s="1"/>
  <c r="I22" i="3"/>
  <c r="G22" i="3"/>
  <c r="B22" i="3"/>
  <c r="J21" i="3"/>
  <c r="K21" i="3" s="1"/>
  <c r="I21" i="3"/>
  <c r="G21" i="3"/>
  <c r="B21" i="3"/>
  <c r="J20" i="3"/>
  <c r="K20" i="3" s="1"/>
  <c r="I20" i="3"/>
  <c r="G20" i="3"/>
  <c r="B20" i="3"/>
  <c r="J19" i="3"/>
  <c r="K19" i="3" s="1"/>
  <c r="I19" i="3"/>
  <c r="G19" i="3"/>
  <c r="B19" i="3"/>
  <c r="J18" i="3"/>
  <c r="K18" i="3" s="1"/>
  <c r="I18" i="3"/>
  <c r="G18" i="3"/>
  <c r="B18" i="3"/>
  <c r="J17" i="3"/>
  <c r="K17" i="3" s="1"/>
  <c r="I17" i="3"/>
  <c r="G17" i="3"/>
  <c r="B17" i="3"/>
  <c r="J16" i="3"/>
  <c r="K16" i="3" s="1"/>
  <c r="I16" i="3"/>
  <c r="G16" i="3"/>
  <c r="B16" i="3"/>
  <c r="J15" i="3"/>
  <c r="K15" i="3" s="1"/>
  <c r="I15" i="3"/>
  <c r="G15" i="3"/>
  <c r="B15" i="3"/>
  <c r="J14" i="3"/>
  <c r="K14" i="3" s="1"/>
  <c r="I14" i="3"/>
  <c r="G14" i="3"/>
  <c r="B14" i="3"/>
  <c r="M15" i="6" l="1"/>
  <c r="L17" i="6"/>
  <c r="M15" i="5"/>
  <c r="M16" i="5"/>
  <c r="M17" i="4"/>
  <c r="L19" i="4"/>
  <c r="M20" i="4"/>
  <c r="M18" i="4"/>
  <c r="M21" i="4"/>
  <c r="M17" i="5"/>
  <c r="L19" i="5"/>
  <c r="L21" i="5"/>
  <c r="M17" i="6"/>
  <c r="L17" i="4"/>
  <c r="L18" i="4"/>
  <c r="L20" i="4"/>
  <c r="L27" i="4" s="1"/>
  <c r="L21" i="4"/>
  <c r="L15" i="5"/>
  <c r="M18" i="6"/>
  <c r="C17" i="4"/>
  <c r="F17" i="4" s="1"/>
  <c r="H17" i="4" s="1"/>
  <c r="L18" i="5"/>
  <c r="L20" i="5"/>
  <c r="L18" i="6"/>
  <c r="M23" i="3"/>
  <c r="M16" i="3"/>
  <c r="M18" i="3"/>
  <c r="M21" i="3"/>
  <c r="L16" i="3"/>
  <c r="L20" i="3"/>
  <c r="L22" i="3"/>
  <c r="M15" i="3"/>
  <c r="M22" i="3"/>
  <c r="E10" i="3"/>
  <c r="F10" i="3" s="1"/>
  <c r="M20" i="3"/>
  <c r="M14" i="3"/>
  <c r="L21" i="3"/>
  <c r="L23" i="3"/>
  <c r="M14" i="6"/>
  <c r="L14" i="6"/>
  <c r="L15" i="6"/>
  <c r="L16" i="6"/>
  <c r="M16" i="6"/>
  <c r="M18" i="5"/>
  <c r="M22" i="5"/>
  <c r="M21" i="5"/>
  <c r="L17" i="5"/>
  <c r="L22" i="5"/>
  <c r="L16" i="5"/>
  <c r="C21" i="4"/>
  <c r="F21" i="4" s="1"/>
  <c r="H21" i="4" s="1"/>
  <c r="C18" i="4"/>
  <c r="F18" i="4" s="1"/>
  <c r="H18" i="4" s="1"/>
  <c r="M19" i="4"/>
  <c r="C20" i="4"/>
  <c r="F20" i="4" s="1"/>
  <c r="H20" i="4" s="1"/>
  <c r="C19" i="4"/>
  <c r="F19" i="4" s="1"/>
  <c r="H19" i="4" s="1"/>
  <c r="L17" i="3"/>
  <c r="M19" i="3"/>
  <c r="L14" i="3"/>
  <c r="M17" i="3"/>
  <c r="L19" i="3"/>
  <c r="L18" i="3"/>
  <c r="L15" i="3"/>
  <c r="M27" i="4" l="1"/>
  <c r="R18" i="4" s="1"/>
  <c r="L26" i="5"/>
  <c r="M26" i="5"/>
  <c r="R16" i="5" s="1"/>
  <c r="M25" i="3"/>
  <c r="R15" i="3" s="1"/>
  <c r="L24" i="6"/>
  <c r="M24" i="6"/>
  <c r="R15" i="6" s="1"/>
  <c r="D11" i="5"/>
  <c r="R17" i="4"/>
  <c r="C15" i="3"/>
  <c r="F15" i="3" s="1"/>
  <c r="H15" i="3" s="1"/>
  <c r="C18" i="3"/>
  <c r="F18" i="3" s="1"/>
  <c r="H18" i="3" s="1"/>
  <c r="C23" i="3"/>
  <c r="F23" i="3" s="1"/>
  <c r="H23" i="3" s="1"/>
  <c r="C21" i="3"/>
  <c r="F21" i="3" s="1"/>
  <c r="H21" i="3" s="1"/>
  <c r="C16" i="3"/>
  <c r="F16" i="3" s="1"/>
  <c r="H16" i="3" s="1"/>
  <c r="C19" i="3"/>
  <c r="F19" i="3" s="1"/>
  <c r="H19" i="3" s="1"/>
  <c r="C20" i="3"/>
  <c r="F20" i="3" s="1"/>
  <c r="H20" i="3" s="1"/>
  <c r="C14" i="3"/>
  <c r="F14" i="3" s="1"/>
  <c r="H14" i="3" s="1"/>
  <c r="C22" i="3"/>
  <c r="F22" i="3" s="1"/>
  <c r="H22" i="3" s="1"/>
  <c r="C17" i="3"/>
  <c r="F17" i="3" s="1"/>
  <c r="H17" i="3" s="1"/>
  <c r="L25" i="3"/>
  <c r="R19" i="4" l="1"/>
  <c r="R15" i="5"/>
  <c r="R17" i="5" s="1"/>
  <c r="R14" i="3"/>
  <c r="N19" i="3" s="1"/>
  <c r="O19" i="3" s="1"/>
  <c r="R14" i="6"/>
  <c r="R16" i="6" s="1"/>
  <c r="C22" i="5"/>
  <c r="F22" i="5" s="1"/>
  <c r="H22" i="5" s="1"/>
  <c r="C17" i="5"/>
  <c r="F17" i="5" s="1"/>
  <c r="H17" i="5" s="1"/>
  <c r="C20" i="5"/>
  <c r="F20" i="5" s="1"/>
  <c r="H20" i="5" s="1"/>
  <c r="C15" i="5"/>
  <c r="F15" i="5" s="1"/>
  <c r="H15" i="5" s="1"/>
  <c r="C18" i="5"/>
  <c r="F18" i="5" s="1"/>
  <c r="H18" i="5" s="1"/>
  <c r="C21" i="5"/>
  <c r="F21" i="5" s="1"/>
  <c r="H21" i="5" s="1"/>
  <c r="C16" i="5"/>
  <c r="F16" i="5" s="1"/>
  <c r="H16" i="5" s="1"/>
  <c r="C19" i="5"/>
  <c r="F19" i="5" s="1"/>
  <c r="H19" i="5" s="1"/>
  <c r="E11" i="5"/>
  <c r="N22" i="5"/>
  <c r="O22" i="5" s="1"/>
  <c r="N17" i="5"/>
  <c r="O17" i="5" s="1"/>
  <c r="N20" i="5"/>
  <c r="O20" i="5" s="1"/>
  <c r="N18" i="5"/>
  <c r="O18" i="5" s="1"/>
  <c r="N19" i="5"/>
  <c r="O19" i="5" s="1"/>
  <c r="N21" i="5"/>
  <c r="O21" i="5" s="1"/>
  <c r="R26" i="4"/>
  <c r="R27" i="4" s="1"/>
  <c r="N20" i="4"/>
  <c r="O20" i="4" s="1"/>
  <c r="N17" i="4"/>
  <c r="O17" i="4" s="1"/>
  <c r="N18" i="4"/>
  <c r="O18" i="4" s="1"/>
  <c r="N21" i="4"/>
  <c r="O21" i="4" s="1"/>
  <c r="N19" i="4"/>
  <c r="O19" i="4" s="1"/>
  <c r="N16" i="5" l="1"/>
  <c r="O16" i="5" s="1"/>
  <c r="N15" i="5"/>
  <c r="O15" i="5" s="1"/>
  <c r="R24" i="5"/>
  <c r="R25" i="5" s="1"/>
  <c r="R28" i="4"/>
  <c r="R16" i="3"/>
  <c r="N23" i="3"/>
  <c r="O23" i="3" s="1"/>
  <c r="N22" i="3"/>
  <c r="O22" i="3" s="1"/>
  <c r="N16" i="3"/>
  <c r="O16" i="3" s="1"/>
  <c r="N15" i="3"/>
  <c r="O15" i="3" s="1"/>
  <c r="N21" i="3"/>
  <c r="O21" i="3" s="1"/>
  <c r="N20" i="3"/>
  <c r="O20" i="3" s="1"/>
  <c r="N17" i="3"/>
  <c r="O17" i="3" s="1"/>
  <c r="N18" i="3"/>
  <c r="O18" i="3" s="1"/>
  <c r="N14" i="3"/>
  <c r="O14" i="3" s="1"/>
  <c r="R23" i="3"/>
  <c r="R24" i="3" s="1"/>
  <c r="R23" i="6"/>
  <c r="R24" i="6" s="1"/>
  <c r="N16" i="6"/>
  <c r="O16" i="6" s="1"/>
  <c r="N14" i="6"/>
  <c r="O14" i="6" s="1"/>
  <c r="N18" i="6"/>
  <c r="O18" i="6" s="1"/>
  <c r="N15" i="6"/>
  <c r="O15" i="6" s="1"/>
  <c r="N17" i="6"/>
  <c r="O17" i="6" s="1"/>
  <c r="O30" i="5"/>
  <c r="R19" i="5"/>
  <c r="R20" i="5" s="1"/>
  <c r="O33" i="4"/>
  <c r="O31" i="4"/>
  <c r="O35" i="4" s="1"/>
  <c r="O27" i="4"/>
  <c r="R20" i="4" s="1"/>
  <c r="R21" i="4"/>
  <c r="R22" i="4" s="1"/>
  <c r="O26" i="5" l="1"/>
  <c r="R18" i="5" s="1"/>
  <c r="R25" i="3"/>
  <c r="O28" i="5"/>
  <c r="O32" i="5" s="1"/>
  <c r="R26" i="5"/>
  <c r="R23" i="4"/>
  <c r="R25" i="6"/>
  <c r="O30" i="3"/>
  <c r="O34" i="3" s="1"/>
  <c r="O32" i="3"/>
  <c r="O25" i="3"/>
  <c r="R17" i="3" s="1"/>
  <c r="R18" i="3"/>
  <c r="R19" i="3" s="1"/>
  <c r="R18" i="6"/>
  <c r="R19" i="6" s="1"/>
  <c r="O24" i="6"/>
  <c r="R17" i="6" s="1"/>
  <c r="O27" i="6"/>
  <c r="O31" i="6" s="1"/>
  <c r="O29" i="6"/>
  <c r="R21" i="5"/>
  <c r="R20" i="6" l="1"/>
  <c r="R20" i="3"/>
  <c r="D10" i="1"/>
  <c r="J15" i="1" l="1"/>
  <c r="K15" i="1" s="1"/>
  <c r="I15" i="1"/>
  <c r="G15" i="1"/>
  <c r="B15" i="1"/>
  <c r="J14" i="1"/>
  <c r="K14" i="1" s="1"/>
  <c r="I14" i="1"/>
  <c r="G14" i="1"/>
  <c r="B14" i="1"/>
  <c r="M14" i="1" l="1"/>
  <c r="M15" i="1"/>
  <c r="L14" i="1"/>
  <c r="L15" i="1"/>
  <c r="C14" i="1"/>
  <c r="F14" i="1" s="1"/>
  <c r="H14" i="1" s="1"/>
  <c r="C15" i="1"/>
  <c r="F15" i="1" s="1"/>
  <c r="H15" i="1" s="1"/>
  <c r="B16" i="1" l="1"/>
  <c r="B17" i="1"/>
  <c r="B18" i="1"/>
  <c r="B19" i="1"/>
  <c r="B20" i="1"/>
  <c r="J20" i="1" l="1"/>
  <c r="J19" i="1"/>
  <c r="K19" i="1" s="1"/>
  <c r="J18" i="1"/>
  <c r="K18" i="1" s="1"/>
  <c r="J17" i="1"/>
  <c r="K17" i="1" s="1"/>
  <c r="J16" i="1"/>
  <c r="K16" i="1" s="1"/>
  <c r="K20" i="1" l="1"/>
  <c r="M20" i="1" s="1"/>
  <c r="M17" i="1"/>
  <c r="M19" i="1"/>
  <c r="M18" i="1"/>
  <c r="M16" i="1"/>
  <c r="M25" i="1" l="1"/>
  <c r="R15" i="1" s="1"/>
  <c r="G20" i="1"/>
  <c r="I20" i="1"/>
  <c r="L20" i="1" s="1"/>
  <c r="C20" i="1" l="1"/>
  <c r="I16" i="1"/>
  <c r="L16" i="1" s="1"/>
  <c r="I17" i="1"/>
  <c r="L17" i="1" s="1"/>
  <c r="I18" i="1"/>
  <c r="L18" i="1" s="1"/>
  <c r="I19" i="1"/>
  <c r="L19" i="1" s="1"/>
  <c r="G19" i="1"/>
  <c r="C19" i="1"/>
  <c r="G18" i="1"/>
  <c r="C18" i="1"/>
  <c r="G17" i="1"/>
  <c r="C17" i="1"/>
  <c r="G16" i="1"/>
  <c r="C16" i="1"/>
  <c r="L25" i="1" l="1"/>
  <c r="R14" i="1" s="1"/>
  <c r="F20" i="1"/>
  <c r="H20" i="1" s="1"/>
  <c r="R23" i="1" l="1"/>
  <c r="R16" i="1"/>
  <c r="N14" i="1"/>
  <c r="O14" i="1" s="1"/>
  <c r="N15" i="1"/>
  <c r="O15" i="1" s="1"/>
  <c r="R24" i="1"/>
  <c r="N18" i="1"/>
  <c r="O18" i="1" s="1"/>
  <c r="N16" i="1"/>
  <c r="O16" i="1" s="1"/>
  <c r="N19" i="1"/>
  <c r="O19" i="1" s="1"/>
  <c r="N20" i="1"/>
  <c r="O20" i="1" s="1"/>
  <c r="N17" i="1"/>
  <c r="O17" i="1" s="1"/>
  <c r="F17" i="1"/>
  <c r="H17" i="1" s="1"/>
  <c r="F19" i="1"/>
  <c r="H19" i="1" s="1"/>
  <c r="F16" i="1"/>
  <c r="H16" i="1" s="1"/>
  <c r="F18" i="1"/>
  <c r="H18" i="1" s="1"/>
  <c r="O27" i="1" l="1"/>
  <c r="O31" i="1" s="1"/>
  <c r="O25" i="1"/>
  <c r="R17" i="1" s="1"/>
  <c r="O29" i="1"/>
  <c r="R18" i="1"/>
  <c r="R19" i="1" s="1"/>
  <c r="R25" i="1"/>
  <c r="R20" i="1" l="1"/>
</calcChain>
</file>

<file path=xl/sharedStrings.xml><?xml version="1.0" encoding="utf-8"?>
<sst xmlns="http://schemas.openxmlformats.org/spreadsheetml/2006/main" count="588" uniqueCount="131">
  <si>
    <t>Time</t>
  </si>
  <si>
    <t>Anode_Vmon kV</t>
  </si>
  <si>
    <t>Anode_Imon uA</t>
  </si>
  <si>
    <t>Lens1_Vmon kV</t>
  </si>
  <si>
    <t>Lens1_Imon uA</t>
  </si>
  <si>
    <t>Lens2_Vmon kV</t>
  </si>
  <si>
    <t>Lens2_Imon uA</t>
  </si>
  <si>
    <t>Lens3_Vmon kV</t>
  </si>
  <si>
    <t>Extractor_Vmon V</t>
  </si>
  <si>
    <t>Extractor_Imon mA</t>
  </si>
  <si>
    <t>Suppressor_Vmon V</t>
  </si>
  <si>
    <t>Suppressor_Imon mA</t>
  </si>
  <si>
    <t>Heater_Vmon V</t>
  </si>
  <si>
    <t>Heater_Imon A</t>
  </si>
  <si>
    <t>IMeter nA</t>
  </si>
  <si>
    <t>Blanking_Vmon V</t>
  </si>
  <si>
    <t>Deflector_SIMPLE_X1_OctopoleAlign %</t>
  </si>
  <si>
    <t>Deflector_SIMPLE_Y1_OctopoleAlign %</t>
  </si>
  <si>
    <t>Deflector_SIMPLE_V1_OctopoleAlign V</t>
  </si>
  <si>
    <t>Deflector_SIMPLE_V2_OctopoleAlign V</t>
  </si>
  <si>
    <t>Deflector_SIMPLE_V3_OctopoleAlign V</t>
  </si>
  <si>
    <t>Deflector_SIMPLE_V4_OctopoleAlign V</t>
  </si>
  <si>
    <t>Deflector_SIMPLE_X2_WeinFilter %</t>
  </si>
  <si>
    <t>Deflector_SIMPLE_V1_WienFilter V</t>
  </si>
  <si>
    <t>Deflector_SIMPLE_V2_WienFilter V</t>
  </si>
  <si>
    <t>Deflector_SIMPLE_X3_QuadAlign %</t>
  </si>
  <si>
    <t>Deflector_SIMPLE_Y3_QuadAlign %</t>
  </si>
  <si>
    <t>Deflector_SIMPLE_V1_QuadAlign V</t>
  </si>
  <si>
    <t>Deflector_SIMPLE_V2_QuadAlign V</t>
  </si>
  <si>
    <t>Deflector_SIMPLE_V3_QuadAlign V</t>
  </si>
  <si>
    <t>Deflector_SIMPLE_V4_QuadAlign V</t>
  </si>
  <si>
    <t>Deflector_SIMPLE_X4_Chicane %</t>
  </si>
  <si>
    <t>Deflector_SIMPLE_V1_Chicane V</t>
  </si>
  <si>
    <t>Deflector_SIMPLE_V2_Chicane V</t>
  </si>
  <si>
    <t>Deflector_SIMPLE_X5_LowerStig %</t>
  </si>
  <si>
    <t>Deflector_SIMPLE_Y5_LowerStig %</t>
  </si>
  <si>
    <t>Deflector_SIMPLE_V1_LowerStig V</t>
  </si>
  <si>
    <t>Deflector_SIMPLE_V2_LowerStig V</t>
  </si>
  <si>
    <t>Deflector_SIMPLE_V3_LowerStig V</t>
  </si>
  <si>
    <t>Deflector_SIMPLE_V4_LowerStig V</t>
  </si>
  <si>
    <t>Deflector_SIMPLE_V5_LowerStig V</t>
  </si>
  <si>
    <t>Deflector_SIMPLE_V6_LowerStig V</t>
  </si>
  <si>
    <t>Deflector_SIMPLE_V7_LowerStig V</t>
  </si>
  <si>
    <t>Deflector_SIMPLE_V8_LowerStig V</t>
  </si>
  <si>
    <t>Current (pA)</t>
  </si>
  <si>
    <t>Pulse Length (µs)</t>
  </si>
  <si>
    <t>Pulses</t>
  </si>
  <si>
    <t xml:space="preserve">Crystalline &lt;100&gt; Silicon </t>
  </si>
  <si>
    <t xml:space="preserve">Ions Per pulse </t>
  </si>
  <si>
    <t xml:space="preserve">Pulses </t>
  </si>
  <si>
    <t xml:space="preserve">Detected </t>
  </si>
  <si>
    <t xml:space="preserve">Pulses containing ions </t>
  </si>
  <si>
    <t>Detection Eff (%)</t>
  </si>
  <si>
    <t xml:space="preserve">P. Detection Eff (%) </t>
  </si>
  <si>
    <t>Error in c (empty proportion)</t>
  </si>
  <si>
    <t>sy = error in y</t>
  </si>
  <si>
    <t>y.t/sy^2</t>
  </si>
  <si>
    <t>t^2/sy^2</t>
  </si>
  <si>
    <t>chi^2</t>
  </si>
  <si>
    <t>expected chi2 = Degrees of freedom</t>
  </si>
  <si>
    <t xml:space="preserve">expected s.d. in chi2 = </t>
  </si>
  <si>
    <t>(chi^2-&lt;chi^2&gt;)/s.d</t>
  </si>
  <si>
    <t>assume K=0</t>
  </si>
  <si>
    <t>eta=</t>
  </si>
  <si>
    <t>beta=</t>
  </si>
  <si>
    <t>sum=</t>
  </si>
  <si>
    <t xml:space="preserve">error in eta </t>
  </si>
  <si>
    <t>Best fit value of N</t>
  </si>
  <si>
    <t>DoF</t>
  </si>
  <si>
    <t>sqrt(2 DoF)</t>
  </si>
  <si>
    <t>error in N =</t>
  </si>
  <si>
    <t>erro in N (%)</t>
  </si>
  <si>
    <t>Nt</t>
  </si>
  <si>
    <t>WRES</t>
  </si>
  <si>
    <t xml:space="preserve">50 keV Bi ++ Implants </t>
  </si>
  <si>
    <t>Bi++ Factor</t>
  </si>
  <si>
    <t xml:space="preserve">25 kV Bi+ Implants </t>
  </si>
  <si>
    <t>08/05/19 05:23:51Gauges</t>
  </si>
  <si>
    <t>G1</t>
  </si>
  <si>
    <t>G2</t>
  </si>
  <si>
    <t>G3</t>
  </si>
  <si>
    <t>G4</t>
  </si>
  <si>
    <t>Valves,V1</t>
  </si>
  <si>
    <t>SHUT</t>
  </si>
  <si>
    <t>V2</t>
  </si>
  <si>
    <t>V3</t>
  </si>
  <si>
    <t>OPEN</t>
  </si>
  <si>
    <t>V4</t>
  </si>
  <si>
    <t>TP1</t>
  </si>
  <si>
    <t>ON</t>
  </si>
  <si>
    <t>TP2</t>
  </si>
  <si>
    <t>RP1</t>
  </si>
  <si>
    <t>RP2</t>
  </si>
  <si>
    <t>IP1</t>
  </si>
  <si>
    <t>OFF</t>
  </si>
  <si>
    <t>Bake Off</t>
  </si>
  <si>
    <t>Lt</t>
  </si>
  <si>
    <t>Best fit value of L=K+eta.N</t>
  </si>
  <si>
    <t>error in L =</t>
  </si>
  <si>
    <t>erro in L (%)</t>
  </si>
  <si>
    <t>07/10/19 04:45:19Gauges</t>
  </si>
  <si>
    <t>Copper</t>
  </si>
  <si>
    <t xml:space="preserve">Target </t>
  </si>
  <si>
    <t>Gun Settings</t>
  </si>
  <si>
    <t>Current Measurement</t>
  </si>
  <si>
    <t>Nominal Pulse Length (µs)</t>
  </si>
  <si>
    <t>Corrected Pulse Length (µs)</t>
  </si>
  <si>
    <t xml:space="preserve">25keV Bi+ Implants </t>
  </si>
  <si>
    <t>Implants</t>
  </si>
  <si>
    <t>Current Measure</t>
  </si>
  <si>
    <t xml:space="preserve">Gun Settings </t>
  </si>
  <si>
    <t xml:space="preserve">Current Measurement </t>
  </si>
  <si>
    <t>L, number of Ions per us</t>
  </si>
  <si>
    <t xml:space="preserve">sL = error in L </t>
  </si>
  <si>
    <t>Vacuum Pressures</t>
  </si>
  <si>
    <t>Gold</t>
  </si>
  <si>
    <t xml:space="preserve">25 keV Bi+ Implants </t>
  </si>
  <si>
    <t xml:space="preserve">Implants </t>
  </si>
  <si>
    <t xml:space="preserve">Crystalline Germanium </t>
  </si>
  <si>
    <t xml:space="preserve">The data contained in this spreadsheet has been used to produce the 'Single Ion Implantation of Bismuth' paper </t>
  </si>
  <si>
    <t xml:space="preserve">Authors: </t>
  </si>
  <si>
    <t xml:space="preserve">Nathan Cassidy </t>
  </si>
  <si>
    <t xml:space="preserve">Roger Webb </t>
  </si>
  <si>
    <t xml:space="preserve">Paul Blenkinsopp </t>
  </si>
  <si>
    <t>DOI: 10.1002/pssa.202000237</t>
  </si>
  <si>
    <t xml:space="preserve">We present the results from a focused ion beam instrument designed to implant single ions with a view to the fabrication of qubits for quantum technologies. The diﬃculty of single ion implantation is accurately counting the ion impacts. This has been achieved here through the detection of secondary electrons generated upon each ion impact. We report implantation of single bismuth ions with diﬀerent charge states into Si, Ge, Cu and Au substrates, and we determine the counting detection eﬃciency for single ion implants and the factors which aﬀect such detection eﬃciencies. We found that for 50 keV implants of Bi++ ions into silicon we can achieve a 89% detection eﬃciency, the ﬁrst quantitative detection eﬃciency measurement for single ion implants into silicon without implanting through a thick SiO2 ﬁlm. This level of counting accuracy provides implantation of single impurity ions with a success rate signiﬁcantly exceeding that achievable by random (Poissonian) implantation.
</t>
  </si>
  <si>
    <t xml:space="preserve">Ian Brown </t>
  </si>
  <si>
    <t>Richard J. Curry</t>
  </si>
  <si>
    <t>Ben Muridn</t>
  </si>
  <si>
    <t xml:space="preserve">David Cox </t>
  </si>
  <si>
    <t xml:space="preserve">The reader of the paper should be able to recreate any calculation and plots found in the paper, using the data contained within this sheet.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</si>
</sst>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1"/>
      <color theme="1"/>
      <name val="Calibri"/>
      <family val="2"/>
      <scheme val="minor"/>
    </font>
    <font>
      <b/>
      <sz val="11"/>
      <color theme="1"/>
      <name val="Calibri"/>
      <family val="2"/>
      <scheme val="minor"/>
    </font>
    <font>
      <b/>
      <sz val="12"/>
      <color theme="1"/>
      <name val="Calibri"/>
      <family val="2"/>
      <scheme val="minor"/>
    </font>
    <font>
      <sz val="11"/>
      <color theme="1"/>
      <name val="Calibri"/>
      <family val="2"/>
      <scheme val="minor"/>
    </font>
    <font>
      <b/>
      <sz val="16"/>
      <color theme="1"/>
      <name val="Calibri"/>
      <family val="2"/>
      <scheme val="minor"/>
    </font>
    <font>
      <sz val="14"/>
      <color theme="0" tint="-4.9989318521683403E-2"/>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9" fontId="3" fillId="0" borderId="0" applyFont="0" applyFill="0" applyBorder="0" applyAlignment="0" applyProtection="0"/>
  </cellStyleXfs>
  <cellXfs count="22">
    <xf numFmtId="0" fontId="0" fillId="0" borderId="0" xfId="0"/>
    <xf numFmtId="0" fontId="4" fillId="2" borderId="0" xfId="0" applyFont="1" applyFill="1" applyBorder="1"/>
    <xf numFmtId="0" fontId="0" fillId="2" borderId="0" xfId="0" applyFill="1" applyBorder="1"/>
    <xf numFmtId="21" fontId="0" fillId="2" borderId="0" xfId="0" applyNumberFormat="1" applyFill="1" applyBorder="1"/>
    <xf numFmtId="164" fontId="0" fillId="2" borderId="0" xfId="0" applyNumberFormat="1" applyFill="1" applyBorder="1"/>
    <xf numFmtId="0" fontId="0" fillId="2" borderId="0" xfId="0" applyFill="1" applyBorder="1" applyAlignment="1">
      <alignment horizontal="left"/>
    </xf>
    <xf numFmtId="0" fontId="1" fillId="2" borderId="0" xfId="0" applyFont="1" applyFill="1" applyBorder="1" applyAlignment="1">
      <alignment wrapText="1"/>
    </xf>
    <xf numFmtId="10" fontId="0" fillId="2" borderId="0" xfId="0" applyNumberFormat="1" applyFill="1" applyBorder="1"/>
    <xf numFmtId="10" fontId="0" fillId="2" borderId="0" xfId="1" applyNumberFormat="1" applyFont="1" applyFill="1" applyBorder="1"/>
    <xf numFmtId="0" fontId="2" fillId="2" borderId="0" xfId="0" applyFont="1" applyFill="1" applyBorder="1"/>
    <xf numFmtId="14" fontId="2" fillId="2" borderId="0" xfId="0" applyNumberFormat="1" applyFont="1" applyFill="1" applyBorder="1" applyAlignment="1">
      <alignment horizontal="right"/>
    </xf>
    <xf numFmtId="0" fontId="2" fillId="2" borderId="0" xfId="0" applyFont="1" applyFill="1" applyBorder="1" applyAlignment="1">
      <alignment horizontal="right"/>
    </xf>
    <xf numFmtId="14" fontId="2" fillId="2" borderId="0" xfId="0" applyNumberFormat="1" applyFont="1" applyFill="1" applyBorder="1"/>
    <xf numFmtId="0" fontId="1" fillId="2" borderId="0" xfId="0" applyFont="1" applyFill="1" applyBorder="1"/>
    <xf numFmtId="0" fontId="1" fillId="2" borderId="0" xfId="0" applyFont="1" applyFill="1" applyBorder="1" applyAlignment="1">
      <alignment horizontal="right"/>
    </xf>
    <xf numFmtId="14" fontId="4" fillId="2" borderId="0" xfId="0" applyNumberFormat="1" applyFont="1" applyFill="1" applyBorder="1"/>
    <xf numFmtId="11" fontId="0" fillId="2" borderId="0" xfId="0" applyNumberFormat="1" applyFill="1" applyBorder="1"/>
    <xf numFmtId="0" fontId="5" fillId="2" borderId="0" xfId="0" applyFont="1" applyFill="1" applyBorder="1"/>
    <xf numFmtId="0" fontId="0" fillId="0" borderId="0" xfId="0" applyAlignment="1">
      <alignment wrapText="1"/>
    </xf>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537AD-D2F5-4049-95C3-0291BD6EB759}">
  <dimension ref="A1:H18"/>
  <sheetViews>
    <sheetView tabSelected="1" workbookViewId="0">
      <selection activeCell="D23" sqref="D23"/>
    </sheetView>
  </sheetViews>
  <sheetFormatPr defaultColWidth="22.28515625" defaultRowHeight="15" x14ac:dyDescent="0.25"/>
  <sheetData>
    <row r="1" spans="1:8" x14ac:dyDescent="0.25">
      <c r="A1" t="s">
        <v>119</v>
      </c>
    </row>
    <row r="2" spans="1:8" ht="30" x14ac:dyDescent="0.25">
      <c r="A2" s="18" t="s">
        <v>124</v>
      </c>
    </row>
    <row r="3" spans="1:8" x14ac:dyDescent="0.25">
      <c r="A3" t="s">
        <v>120</v>
      </c>
      <c r="B3" t="s">
        <v>121</v>
      </c>
      <c r="C3" t="s">
        <v>123</v>
      </c>
      <c r="D3" t="s">
        <v>126</v>
      </c>
      <c r="E3" t="s">
        <v>127</v>
      </c>
      <c r="F3" t="s">
        <v>128</v>
      </c>
      <c r="G3" t="s">
        <v>122</v>
      </c>
      <c r="H3" t="s">
        <v>129</v>
      </c>
    </row>
    <row r="5" spans="1:8" ht="15" customHeight="1" x14ac:dyDescent="0.25">
      <c r="A5" s="21" t="s">
        <v>125</v>
      </c>
      <c r="B5" s="21"/>
      <c r="C5" s="21"/>
      <c r="D5" s="21"/>
      <c r="E5" s="21"/>
    </row>
    <row r="6" spans="1:8" x14ac:dyDescent="0.25">
      <c r="A6" s="21"/>
      <c r="B6" s="21"/>
      <c r="C6" s="21"/>
      <c r="D6" s="21"/>
      <c r="E6" s="21"/>
    </row>
    <row r="7" spans="1:8" x14ac:dyDescent="0.25">
      <c r="A7" s="21"/>
      <c r="B7" s="21"/>
      <c r="C7" s="21"/>
      <c r="D7" s="21"/>
      <c r="E7" s="21"/>
    </row>
    <row r="8" spans="1:8" x14ac:dyDescent="0.25">
      <c r="A8" s="21"/>
      <c r="B8" s="21"/>
      <c r="C8" s="21"/>
      <c r="D8" s="21"/>
      <c r="E8" s="21"/>
    </row>
    <row r="9" spans="1:8" x14ac:dyDescent="0.25">
      <c r="A9" s="21"/>
      <c r="B9" s="21"/>
      <c r="C9" s="21"/>
      <c r="D9" s="21"/>
      <c r="E9" s="21"/>
    </row>
    <row r="10" spans="1:8" x14ac:dyDescent="0.25">
      <c r="A10" s="21"/>
      <c r="B10" s="21"/>
      <c r="C10" s="21"/>
      <c r="D10" s="21"/>
      <c r="E10" s="21"/>
    </row>
    <row r="11" spans="1:8" x14ac:dyDescent="0.25">
      <c r="A11" s="21"/>
      <c r="B11" s="21"/>
      <c r="C11" s="21"/>
      <c r="D11" s="21"/>
      <c r="E11" s="21"/>
    </row>
    <row r="12" spans="1:8" x14ac:dyDescent="0.25">
      <c r="A12" s="21"/>
      <c r="B12" s="21"/>
      <c r="C12" s="21"/>
      <c r="D12" s="21"/>
      <c r="E12" s="21"/>
    </row>
    <row r="13" spans="1:8" x14ac:dyDescent="0.25">
      <c r="A13" s="21"/>
      <c r="B13" s="21"/>
      <c r="C13" s="21"/>
      <c r="D13" s="21"/>
      <c r="E13" s="21"/>
    </row>
    <row r="14" spans="1:8" x14ac:dyDescent="0.25">
      <c r="A14" s="19"/>
      <c r="B14" s="19"/>
      <c r="C14" s="19"/>
      <c r="D14" s="19"/>
      <c r="E14" s="19"/>
    </row>
    <row r="15" spans="1:8" x14ac:dyDescent="0.25">
      <c r="A15" s="20" t="s">
        <v>130</v>
      </c>
      <c r="B15" s="19"/>
      <c r="C15" s="19"/>
      <c r="D15" s="19"/>
      <c r="E15" s="19"/>
    </row>
    <row r="16" spans="1:8" x14ac:dyDescent="0.25">
      <c r="A16" s="19"/>
      <c r="B16" s="19"/>
      <c r="C16" s="19"/>
      <c r="D16" s="19"/>
      <c r="E16" s="19"/>
    </row>
    <row r="17" spans="1:5" x14ac:dyDescent="0.25">
      <c r="A17" s="19"/>
      <c r="B17" s="19"/>
      <c r="C17" s="19"/>
      <c r="D17" s="19"/>
      <c r="E17" s="19"/>
    </row>
    <row r="18" spans="1:5" x14ac:dyDescent="0.25">
      <c r="A18" s="19"/>
      <c r="B18" s="19"/>
      <c r="C18" s="19"/>
      <c r="D18" s="19"/>
      <c r="E18" s="19"/>
    </row>
  </sheetData>
  <mergeCells count="1">
    <mergeCell ref="A5:E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31"/>
  <sheetViews>
    <sheetView topLeftCell="J1" zoomScaleNormal="100" workbookViewId="0">
      <selection activeCell="B9" sqref="B9"/>
    </sheetView>
  </sheetViews>
  <sheetFormatPr defaultColWidth="8.85546875" defaultRowHeight="15" x14ac:dyDescent="0.25"/>
  <cols>
    <col min="1" max="1" width="25.28515625" style="2" customWidth="1"/>
    <col min="2" max="2" width="29.42578125" style="2" customWidth="1"/>
    <col min="3" max="3" width="17.140625" style="2" customWidth="1"/>
    <col min="4" max="4" width="22" style="2" customWidth="1"/>
    <col min="5" max="5" width="14.7109375" style="2" bestFit="1" customWidth="1"/>
    <col min="6" max="6" width="24.5703125" style="2" customWidth="1"/>
    <col min="7" max="7" width="24.42578125" style="2" customWidth="1"/>
    <col min="8" max="8" width="16.7109375" style="2" bestFit="1" customWidth="1"/>
    <col min="9" max="9" width="17.85546875" style="2" bestFit="1" customWidth="1"/>
    <col min="10" max="10" width="16" style="2" bestFit="1" customWidth="1"/>
    <col min="11" max="11" width="17" style="2" bestFit="1" customWidth="1"/>
    <col min="12" max="12" width="17.42578125" style="2" bestFit="1" customWidth="1"/>
    <col min="13" max="13" width="18.42578125" style="2" bestFit="1" customWidth="1"/>
    <col min="14" max="14" width="14" style="2" bestFit="1" customWidth="1"/>
    <col min="15" max="15" width="13.42578125" style="2" bestFit="1" customWidth="1"/>
    <col min="16" max="16" width="9.140625" style="2" bestFit="1" customWidth="1"/>
    <col min="17" max="17" width="15.28515625" style="2" bestFit="1" customWidth="1"/>
    <col min="18" max="19" width="33.7109375" style="2" bestFit="1" customWidth="1"/>
    <col min="20" max="23" width="33.28515625" style="2" bestFit="1" customWidth="1"/>
    <col min="24" max="24" width="30.42578125" style="2" bestFit="1" customWidth="1"/>
    <col min="25" max="28" width="30.28515625" style="2" bestFit="1" customWidth="1"/>
    <col min="29" max="32" width="30.140625" style="2" bestFit="1" customWidth="1"/>
    <col min="33" max="33" width="28.42578125" style="2" bestFit="1" customWidth="1"/>
    <col min="34" max="35" width="28.28515625" style="2" bestFit="1" customWidth="1"/>
    <col min="36" max="37" width="30.140625" style="2" bestFit="1" customWidth="1"/>
    <col min="38" max="45" width="29.85546875" style="2" bestFit="1" customWidth="1"/>
    <col min="46" max="16384" width="8.85546875" style="2"/>
  </cols>
  <sheetData>
    <row r="1" spans="1:46" s="9" customFormat="1" ht="15.75" x14ac:dyDescent="0.25">
      <c r="A1" s="12">
        <v>43588</v>
      </c>
      <c r="B1" s="9" t="s">
        <v>107</v>
      </c>
      <c r="C1" s="10"/>
    </row>
    <row r="2" spans="1:46" s="9" customFormat="1" ht="15.75" x14ac:dyDescent="0.25">
      <c r="A2" s="11" t="s">
        <v>102</v>
      </c>
      <c r="B2" s="9" t="s">
        <v>47</v>
      </c>
    </row>
    <row r="3" spans="1:46" s="9" customFormat="1" ht="15.75" x14ac:dyDescent="0.25">
      <c r="A3" s="11"/>
    </row>
    <row r="4" spans="1:46" s="9" customFormat="1" ht="15.75" x14ac:dyDescent="0.25">
      <c r="A4" s="11" t="s">
        <v>103</v>
      </c>
    </row>
    <row r="5" spans="1:46" x14ac:dyDescent="0.25">
      <c r="A5" s="2" t="s">
        <v>0</v>
      </c>
      <c r="B5" s="2" t="s">
        <v>1</v>
      </c>
      <c r="C5" s="2" t="s">
        <v>2</v>
      </c>
      <c r="D5" s="2" t="s">
        <v>3</v>
      </c>
      <c r="E5" s="2" t="s">
        <v>4</v>
      </c>
      <c r="F5" s="2" t="s">
        <v>5</v>
      </c>
      <c r="G5" s="2" t="s">
        <v>6</v>
      </c>
      <c r="H5" s="2" t="s">
        <v>7</v>
      </c>
      <c r="I5" s="2" t="s">
        <v>6</v>
      </c>
      <c r="K5" s="2" t="s">
        <v>8</v>
      </c>
      <c r="L5" s="2" t="s">
        <v>9</v>
      </c>
      <c r="M5" s="2" t="s">
        <v>10</v>
      </c>
      <c r="N5" s="2" t="s">
        <v>11</v>
      </c>
      <c r="O5" s="2" t="s">
        <v>12</v>
      </c>
      <c r="P5" s="2" t="s">
        <v>13</v>
      </c>
      <c r="Q5" s="2" t="s">
        <v>14</v>
      </c>
      <c r="R5" s="2" t="s">
        <v>15</v>
      </c>
      <c r="S5" s="2" t="s">
        <v>16</v>
      </c>
      <c r="T5" s="2" t="s">
        <v>17</v>
      </c>
      <c r="U5" s="2" t="s">
        <v>18</v>
      </c>
      <c r="V5" s="2" t="s">
        <v>19</v>
      </c>
      <c r="W5" s="2" t="s">
        <v>20</v>
      </c>
      <c r="X5" s="2" t="s">
        <v>21</v>
      </c>
      <c r="Y5" s="2" t="s">
        <v>22</v>
      </c>
      <c r="Z5" s="2" t="s">
        <v>23</v>
      </c>
      <c r="AA5" s="2" t="s">
        <v>24</v>
      </c>
      <c r="AB5" s="2" t="s">
        <v>25</v>
      </c>
      <c r="AC5" s="2" t="s">
        <v>26</v>
      </c>
      <c r="AD5" s="2" t="s">
        <v>27</v>
      </c>
      <c r="AE5" s="2" t="s">
        <v>28</v>
      </c>
      <c r="AF5" s="2" t="s">
        <v>29</v>
      </c>
      <c r="AG5" s="2" t="s">
        <v>30</v>
      </c>
      <c r="AH5" s="2" t="s">
        <v>31</v>
      </c>
      <c r="AI5" s="2" t="s">
        <v>32</v>
      </c>
      <c r="AJ5" s="2" t="s">
        <v>33</v>
      </c>
      <c r="AK5" s="2" t="s">
        <v>34</v>
      </c>
      <c r="AL5" s="2" t="s">
        <v>35</v>
      </c>
      <c r="AM5" s="2" t="s">
        <v>36</v>
      </c>
      <c r="AN5" s="2" t="s">
        <v>37</v>
      </c>
      <c r="AO5" s="2" t="s">
        <v>38</v>
      </c>
      <c r="AP5" s="2" t="s">
        <v>39</v>
      </c>
      <c r="AQ5" s="2" t="s">
        <v>40</v>
      </c>
      <c r="AR5" s="2" t="s">
        <v>41</v>
      </c>
      <c r="AS5" s="2" t="s">
        <v>42</v>
      </c>
      <c r="AT5" s="2" t="s">
        <v>43</v>
      </c>
    </row>
    <row r="6" spans="1:46" x14ac:dyDescent="0.25">
      <c r="A6" s="3">
        <v>0.59937499999999999</v>
      </c>
      <c r="B6" s="2">
        <v>24.995999999999999</v>
      </c>
      <c r="C6" s="2">
        <v>4.01</v>
      </c>
      <c r="D6" s="2">
        <v>16.484000000000002</v>
      </c>
      <c r="E6" s="2">
        <v>-0.01</v>
      </c>
      <c r="F6" s="2">
        <v>1.2E-2</v>
      </c>
      <c r="G6" s="2">
        <v>0.03</v>
      </c>
      <c r="H6" s="2">
        <v>1.7000000000000001E-2</v>
      </c>
      <c r="I6" s="2">
        <v>0.02</v>
      </c>
      <c r="K6" s="2">
        <v>4.2910000000000004</v>
      </c>
      <c r="L6" s="2">
        <v>-0.9</v>
      </c>
      <c r="M6" s="2">
        <v>1463.7</v>
      </c>
      <c r="N6" s="2">
        <v>-0.2</v>
      </c>
      <c r="O6" s="2">
        <v>1.67</v>
      </c>
      <c r="P6" s="2">
        <v>2.214</v>
      </c>
      <c r="Q6" s="2">
        <v>92.997</v>
      </c>
      <c r="R6" s="2">
        <v>-399.52</v>
      </c>
      <c r="S6" s="2">
        <v>-0.16</v>
      </c>
      <c r="T6" s="2">
        <v>0</v>
      </c>
      <c r="U6" s="2">
        <v>-0.32</v>
      </c>
      <c r="V6" s="2">
        <v>0.32</v>
      </c>
      <c r="W6" s="2">
        <v>0</v>
      </c>
      <c r="X6" s="2">
        <v>0</v>
      </c>
      <c r="Y6" s="2">
        <v>51.27</v>
      </c>
      <c r="Z6" s="2">
        <v>102.54</v>
      </c>
      <c r="AA6" s="2">
        <v>-102.54</v>
      </c>
      <c r="AB6" s="2">
        <v>0</v>
      </c>
      <c r="AC6" s="2">
        <v>-0.32</v>
      </c>
      <c r="AD6" s="2">
        <v>0</v>
      </c>
      <c r="AE6" s="2">
        <v>0</v>
      </c>
      <c r="AF6" s="2">
        <v>-0.64</v>
      </c>
      <c r="AG6" s="2">
        <v>0.64</v>
      </c>
      <c r="AH6" s="2">
        <v>-84</v>
      </c>
      <c r="AI6" s="2">
        <v>-168</v>
      </c>
      <c r="AJ6" s="2">
        <v>168</v>
      </c>
      <c r="AK6" s="2">
        <v>0</v>
      </c>
      <c r="AL6" s="2">
        <v>0</v>
      </c>
      <c r="AM6" s="2">
        <v>0</v>
      </c>
      <c r="AN6" s="2">
        <v>0</v>
      </c>
      <c r="AO6" s="2">
        <v>0</v>
      </c>
      <c r="AP6" s="2">
        <v>0</v>
      </c>
      <c r="AQ6" s="2">
        <v>0</v>
      </c>
      <c r="AR6" s="2">
        <v>0</v>
      </c>
      <c r="AS6" s="2">
        <v>0</v>
      </c>
      <c r="AT6" s="2">
        <v>0</v>
      </c>
    </row>
    <row r="7" spans="1:46" x14ac:dyDescent="0.25">
      <c r="A7" s="3"/>
    </row>
    <row r="8" spans="1:46" ht="15.75" x14ac:dyDescent="0.25">
      <c r="A8" s="11" t="s">
        <v>111</v>
      </c>
    </row>
    <row r="9" spans="1:46" x14ac:dyDescent="0.25">
      <c r="A9" s="2" t="s">
        <v>44</v>
      </c>
      <c r="B9" s="2" t="s">
        <v>45</v>
      </c>
      <c r="C9" s="2" t="s">
        <v>46</v>
      </c>
      <c r="D9" s="2" t="s">
        <v>112</v>
      </c>
      <c r="E9" s="2" t="s">
        <v>113</v>
      </c>
    </row>
    <row r="10" spans="1:46" x14ac:dyDescent="0.25">
      <c r="A10" s="4">
        <v>0.05</v>
      </c>
      <c r="B10" s="2">
        <v>1</v>
      </c>
      <c r="C10" s="2">
        <v>1</v>
      </c>
      <c r="D10" s="2">
        <f>6.23*A10*B10*C10</f>
        <v>0.31150000000000005</v>
      </c>
      <c r="E10" s="2">
        <f>0.00167/A10*D10</f>
        <v>1.0404100000000001E-2</v>
      </c>
    </row>
    <row r="12" spans="1:46" ht="15.75" x14ac:dyDescent="0.25">
      <c r="A12" s="11" t="s">
        <v>108</v>
      </c>
    </row>
    <row r="13" spans="1:46" ht="13.15" customHeight="1" x14ac:dyDescent="0.25">
      <c r="A13" s="13" t="s">
        <v>105</v>
      </c>
      <c r="B13" s="13" t="s">
        <v>45</v>
      </c>
      <c r="C13" s="13" t="s">
        <v>48</v>
      </c>
      <c r="D13" s="13" t="s">
        <v>49</v>
      </c>
      <c r="E13" s="13" t="s">
        <v>50</v>
      </c>
      <c r="F13" s="13" t="s">
        <v>51</v>
      </c>
      <c r="G13" s="13" t="s">
        <v>52</v>
      </c>
      <c r="H13" s="13" t="s">
        <v>53</v>
      </c>
      <c r="I13" s="5"/>
      <c r="J13" s="6" t="s">
        <v>54</v>
      </c>
      <c r="K13" s="6" t="s">
        <v>55</v>
      </c>
      <c r="L13" s="6" t="s">
        <v>56</v>
      </c>
      <c r="M13" s="6" t="s">
        <v>57</v>
      </c>
      <c r="N13" s="6" t="s">
        <v>72</v>
      </c>
      <c r="O13" s="6" t="s">
        <v>73</v>
      </c>
    </row>
    <row r="14" spans="1:46" ht="12.6" customHeight="1" x14ac:dyDescent="0.25">
      <c r="A14" s="2">
        <v>0.1</v>
      </c>
      <c r="B14" s="2">
        <f>A14-0.026</f>
        <v>7.400000000000001E-2</v>
      </c>
      <c r="C14" s="2">
        <f t="shared" ref="C14:C20" si="0">$D$10*B14</f>
        <v>2.3051000000000006E-2</v>
      </c>
      <c r="D14" s="2">
        <v>2500</v>
      </c>
      <c r="E14" s="2">
        <v>32</v>
      </c>
      <c r="F14" s="2">
        <f t="shared" ref="F14:F20" si="1">(1-EXP(-1*C14)/FACT(0)*(C14^0))*D14</f>
        <v>56.968388356217758</v>
      </c>
      <c r="G14" s="7">
        <f>E14/D14</f>
        <v>1.2800000000000001E-2</v>
      </c>
      <c r="H14" s="7">
        <f t="shared" ref="H14:H20" si="2">E14/F14</f>
        <v>0.5617150304464843</v>
      </c>
      <c r="I14" s="5">
        <f>-LN((D14-E14)/D14)</f>
        <v>1.2882625831013718E-2</v>
      </c>
      <c r="J14" s="8">
        <f>SQRT(E14*(D14-E14)/D14^3)</f>
        <v>2.2482135129920379E-3</v>
      </c>
      <c r="K14" s="2">
        <f>J14/(1-E14/D14)</f>
        <v>2.2773637692382882E-3</v>
      </c>
      <c r="L14" s="2">
        <f>I14*B14/K14^2</f>
        <v>183.81091568513258</v>
      </c>
      <c r="M14" s="2">
        <f>B14^2/K14^2</f>
        <v>1055.8412500000002</v>
      </c>
      <c r="N14" s="2">
        <f>R$14*B14</f>
        <v>1.78693130247994E-2</v>
      </c>
      <c r="O14" s="2">
        <f>(N14-I14)/K14</f>
        <v>2.1896752996354127</v>
      </c>
      <c r="Q14" s="6" t="s">
        <v>67</v>
      </c>
      <c r="R14" s="2">
        <f>L25/M25</f>
        <v>0.24147720303782969</v>
      </c>
    </row>
    <row r="15" spans="1:46" x14ac:dyDescent="0.25">
      <c r="A15" s="2">
        <v>0.2</v>
      </c>
      <c r="B15" s="2">
        <f>A15-0.026</f>
        <v>0.17400000000000002</v>
      </c>
      <c r="C15" s="2">
        <f t="shared" si="0"/>
        <v>5.4201000000000013E-2</v>
      </c>
      <c r="D15" s="2">
        <v>2500</v>
      </c>
      <c r="E15" s="2">
        <v>85</v>
      </c>
      <c r="F15" s="2">
        <f t="shared" si="1"/>
        <v>131.89577053572125</v>
      </c>
      <c r="G15" s="7">
        <f>E15/D15</f>
        <v>3.4000000000000002E-2</v>
      </c>
      <c r="H15" s="7">
        <f t="shared" si="2"/>
        <v>0.64444826134117394</v>
      </c>
      <c r="I15" s="5">
        <f>-LN((D15-E15)/D15)</f>
        <v>3.459144476961909E-2</v>
      </c>
      <c r="J15" s="8">
        <f>SQRT(E15*(D15-E15)/D15^3)</f>
        <v>3.6245827346054606E-3</v>
      </c>
      <c r="K15" s="2">
        <f>J15/(1-E15/D15)</f>
        <v>3.752156039964245E-3</v>
      </c>
      <c r="L15" s="2">
        <f>I15*B15/K15^2</f>
        <v>427.51973548945995</v>
      </c>
      <c r="M15" s="2">
        <f>B15^2/K15^2</f>
        <v>2150.4864705882355</v>
      </c>
      <c r="N15" s="2">
        <f>R$14*B15</f>
        <v>4.2017033328582372E-2</v>
      </c>
      <c r="O15" s="2">
        <f>(N15-I15)/K15</f>
        <v>1.9790191239045705</v>
      </c>
      <c r="Q15" s="2" t="s">
        <v>70</v>
      </c>
      <c r="R15" s="2">
        <f>1/SQRT(M25)</f>
        <v>5.1042396555884897E-3</v>
      </c>
    </row>
    <row r="16" spans="1:46" x14ac:dyDescent="0.25">
      <c r="A16" s="2">
        <v>0.4</v>
      </c>
      <c r="B16" s="2">
        <f t="shared" ref="B16:B20" si="3">A16-0.026</f>
        <v>0.374</v>
      </c>
      <c r="C16" s="2">
        <f t="shared" si="0"/>
        <v>0.11650100000000002</v>
      </c>
      <c r="D16" s="2">
        <v>2500</v>
      </c>
      <c r="E16" s="2">
        <v>191</v>
      </c>
      <c r="F16" s="2">
        <f t="shared" si="1"/>
        <v>274.92698263243602</v>
      </c>
      <c r="G16" s="7">
        <f t="shared" ref="G16:G19" si="4">E16/D16</f>
        <v>7.6399999999999996E-2</v>
      </c>
      <c r="H16" s="7">
        <f t="shared" si="2"/>
        <v>0.69472991763546788</v>
      </c>
      <c r="I16" s="5">
        <f t="shared" ref="I16:I20" si="5">-LN((D16-E16)/D16)</f>
        <v>7.9476201501796781E-2</v>
      </c>
      <c r="J16" s="8">
        <f t="shared" ref="J16:J20" si="6">SQRT(E16*(D16-E16)/D16^3)</f>
        <v>5.312740912184595E-3</v>
      </c>
      <c r="K16" s="2">
        <f t="shared" ref="K16:K19" si="7">J16/(1-E16/D16)</f>
        <v>5.7522097360162353E-3</v>
      </c>
      <c r="L16" s="2">
        <f t="shared" ref="L16:L20" si="8">I16*B16/K16^2</f>
        <v>898.33698201702407</v>
      </c>
      <c r="M16" s="2">
        <f t="shared" ref="M16:M20" si="9">B16^2/K16^2</f>
        <v>4227.4042408376963</v>
      </c>
      <c r="N16" s="2">
        <f t="shared" ref="N16:N20" si="10">R$14*B16</f>
        <v>9.0312473936148302E-2</v>
      </c>
      <c r="O16" s="2">
        <f t="shared" ref="O16:O20" si="11">(N16-I16)/K16</f>
        <v>1.883845153715886</v>
      </c>
      <c r="Q16" s="2" t="s">
        <v>71</v>
      </c>
      <c r="R16" s="8">
        <f>R15/R14</f>
        <v>2.1137563262188616E-2</v>
      </c>
    </row>
    <row r="17" spans="1:18" x14ac:dyDescent="0.25">
      <c r="A17" s="2">
        <v>0.6</v>
      </c>
      <c r="B17" s="2">
        <f t="shared" si="3"/>
        <v>0.57399999999999995</v>
      </c>
      <c r="C17" s="2">
        <f t="shared" si="0"/>
        <v>0.17880100000000002</v>
      </c>
      <c r="D17" s="2">
        <v>2500</v>
      </c>
      <c r="E17" s="2">
        <v>328</v>
      </c>
      <c r="F17" s="2">
        <f t="shared" si="1"/>
        <v>409.31924743142861</v>
      </c>
      <c r="G17" s="7">
        <f t="shared" si="4"/>
        <v>0.13120000000000001</v>
      </c>
      <c r="H17" s="7">
        <f t="shared" si="2"/>
        <v>0.80133050683121942</v>
      </c>
      <c r="I17" s="5">
        <f t="shared" si="5"/>
        <v>0.14064232980246605</v>
      </c>
      <c r="J17" s="8">
        <f t="shared" si="6"/>
        <v>6.7523791362748579E-3</v>
      </c>
      <c r="K17" s="2">
        <f t="shared" si="7"/>
        <v>7.7720754330972124E-3</v>
      </c>
      <c r="L17" s="2">
        <f t="shared" si="8"/>
        <v>1336.4537389479335</v>
      </c>
      <c r="M17" s="2">
        <f t="shared" si="9"/>
        <v>5454.4349999999995</v>
      </c>
      <c r="N17" s="2">
        <f t="shared" si="10"/>
        <v>0.13860791454371424</v>
      </c>
      <c r="O17" s="2">
        <f t="shared" si="11"/>
        <v>-0.26175958741834859</v>
      </c>
      <c r="Q17" s="2" t="s">
        <v>58</v>
      </c>
      <c r="R17" s="2">
        <f>O25</f>
        <v>2.9359976624647768</v>
      </c>
    </row>
    <row r="18" spans="1:18" x14ac:dyDescent="0.25">
      <c r="A18" s="2">
        <v>0.8</v>
      </c>
      <c r="B18" s="2">
        <f t="shared" si="3"/>
        <v>0.77400000000000002</v>
      </c>
      <c r="C18" s="2">
        <f t="shared" si="0"/>
        <v>0.24110100000000004</v>
      </c>
      <c r="D18" s="2">
        <v>2500</v>
      </c>
      <c r="E18" s="2">
        <v>436</v>
      </c>
      <c r="F18" s="2">
        <f t="shared" si="1"/>
        <v>535.59434901967381</v>
      </c>
      <c r="G18" s="7">
        <f t="shared" si="4"/>
        <v>0.1744</v>
      </c>
      <c r="H18" s="7">
        <f t="shared" si="2"/>
        <v>0.81404891742796293</v>
      </c>
      <c r="I18" s="5">
        <f t="shared" si="5"/>
        <v>0.19164488425483878</v>
      </c>
      <c r="J18" s="8">
        <f t="shared" si="6"/>
        <v>7.5890616020691248E-3</v>
      </c>
      <c r="K18" s="2">
        <f t="shared" si="7"/>
        <v>9.1921773280876033E-3</v>
      </c>
      <c r="L18" s="2">
        <f t="shared" si="8"/>
        <v>1755.5023039732691</v>
      </c>
      <c r="M18" s="2">
        <f t="shared" si="9"/>
        <v>7089.9820183486245</v>
      </c>
      <c r="N18" s="2">
        <f t="shared" si="10"/>
        <v>0.18690335515128018</v>
      </c>
      <c r="O18" s="2">
        <f t="shared" si="11"/>
        <v>-0.51582219688804209</v>
      </c>
      <c r="Q18" s="2" t="s">
        <v>59</v>
      </c>
      <c r="R18" s="2">
        <f>COUNT(O14:O23)-1</f>
        <v>6</v>
      </c>
    </row>
    <row r="19" spans="1:18" x14ac:dyDescent="0.25">
      <c r="A19" s="2">
        <v>1</v>
      </c>
      <c r="B19" s="2">
        <f t="shared" si="3"/>
        <v>0.97399999999999998</v>
      </c>
      <c r="C19" s="2">
        <f t="shared" si="0"/>
        <v>0.30340100000000003</v>
      </c>
      <c r="D19" s="2">
        <v>2500</v>
      </c>
      <c r="E19" s="2">
        <v>552</v>
      </c>
      <c r="F19" s="2">
        <f t="shared" si="1"/>
        <v>654.24255622840542</v>
      </c>
      <c r="G19" s="7">
        <f t="shared" si="4"/>
        <v>0.2208</v>
      </c>
      <c r="H19" s="7">
        <f t="shared" si="2"/>
        <v>0.84372377605972937</v>
      </c>
      <c r="I19" s="5">
        <f t="shared" si="5"/>
        <v>0.24948752665381171</v>
      </c>
      <c r="J19" s="8">
        <f t="shared" si="6"/>
        <v>8.2957184137360876E-3</v>
      </c>
      <c r="K19" s="2">
        <f t="shared" si="7"/>
        <v>1.0646455869784507E-2</v>
      </c>
      <c r="L19" s="2">
        <f t="shared" si="8"/>
        <v>2143.8662032231114</v>
      </c>
      <c r="M19" s="2">
        <f t="shared" si="9"/>
        <v>8369.6596376811594</v>
      </c>
      <c r="N19" s="2">
        <f t="shared" si="10"/>
        <v>0.23519879575884611</v>
      </c>
      <c r="O19" s="2">
        <f t="shared" si="11"/>
        <v>-1.3421115035584905</v>
      </c>
      <c r="Q19" s="2" t="s">
        <v>60</v>
      </c>
      <c r="R19" s="2">
        <f>SQRT(2*R18)</f>
        <v>3.4641016151377544</v>
      </c>
    </row>
    <row r="20" spans="1:18" x14ac:dyDescent="0.25">
      <c r="A20" s="2">
        <v>1.2</v>
      </c>
      <c r="B20" s="2">
        <f t="shared" si="3"/>
        <v>1.1739999999999999</v>
      </c>
      <c r="C20" s="2">
        <f t="shared" si="0"/>
        <v>0.36570100000000005</v>
      </c>
      <c r="D20" s="2">
        <v>2500</v>
      </c>
      <c r="E20" s="2">
        <v>639</v>
      </c>
      <c r="F20" s="2">
        <f t="shared" si="1"/>
        <v>765.7245261241768</v>
      </c>
      <c r="G20" s="7">
        <f>E20/D20</f>
        <v>0.25559999999999999</v>
      </c>
      <c r="H20" s="7">
        <f t="shared" si="2"/>
        <v>0.83450376499547307</v>
      </c>
      <c r="I20" s="5">
        <f t="shared" si="5"/>
        <v>0.29517675421404144</v>
      </c>
      <c r="J20" s="8">
        <f t="shared" si="6"/>
        <v>8.7239587344278523E-3</v>
      </c>
      <c r="K20" s="2">
        <f>J20/(1-E20/D20)</f>
        <v>1.1719450207452785E-2</v>
      </c>
      <c r="L20" s="2">
        <f t="shared" si="8"/>
        <v>2523.1076098646186</v>
      </c>
      <c r="M20" s="2">
        <f t="shared" si="9"/>
        <v>10035.100297339588</v>
      </c>
      <c r="N20" s="2">
        <f t="shared" si="10"/>
        <v>0.28349423636641202</v>
      </c>
      <c r="O20" s="2">
        <f t="shared" si="11"/>
        <v>-0.99684862692621157</v>
      </c>
      <c r="Q20" s="2" t="s">
        <v>61</v>
      </c>
      <c r="R20" s="2">
        <f>(R17-R18)/R19</f>
        <v>-0.88450128718680188</v>
      </c>
    </row>
    <row r="21" spans="1:18" x14ac:dyDescent="0.25">
      <c r="G21" s="7"/>
      <c r="H21" s="7"/>
      <c r="I21" s="5"/>
    </row>
    <row r="22" spans="1:18" x14ac:dyDescent="0.25">
      <c r="G22" s="7"/>
      <c r="H22" s="7"/>
      <c r="I22" s="5"/>
      <c r="Q22" s="2" t="s">
        <v>62</v>
      </c>
    </row>
    <row r="23" spans="1:18" x14ac:dyDescent="0.25">
      <c r="G23" s="7"/>
      <c r="H23" s="7"/>
      <c r="I23" s="5"/>
      <c r="J23" s="8"/>
      <c r="Q23" s="2" t="s">
        <v>63</v>
      </c>
      <c r="R23" s="2">
        <f>R14/D10</f>
        <v>0.77520771440715774</v>
      </c>
    </row>
    <row r="24" spans="1:18" x14ac:dyDescent="0.25">
      <c r="Q24" s="2" t="s">
        <v>64</v>
      </c>
      <c r="R24" s="2">
        <f>1-R23</f>
        <v>0.22479228559284226</v>
      </c>
    </row>
    <row r="25" spans="1:18" x14ac:dyDescent="0.25">
      <c r="K25" s="2" t="s">
        <v>65</v>
      </c>
      <c r="L25" s="2">
        <f>SUM(L14:L23)</f>
        <v>9268.5974892005488</v>
      </c>
      <c r="M25" s="2">
        <f>SUM(M14:M23)</f>
        <v>38382.908914795305</v>
      </c>
      <c r="O25" s="2">
        <f>SUM(O14:O23)</f>
        <v>2.9359976624647768</v>
      </c>
      <c r="Q25" s="2" t="s">
        <v>66</v>
      </c>
      <c r="R25" s="2">
        <f xml:space="preserve"> SQRT((0.00167/A10)^2 + R16^2)*R23</f>
        <v>3.0641369108183832E-2</v>
      </c>
    </row>
    <row r="27" spans="1:18" x14ac:dyDescent="0.25">
      <c r="O27" s="2">
        <f>SUMSQ(O14:O20)</f>
        <v>15.389628267188812</v>
      </c>
    </row>
    <row r="28" spans="1:18" x14ac:dyDescent="0.25">
      <c r="O28" s="2" t="s">
        <v>68</v>
      </c>
    </row>
    <row r="29" spans="1:18" x14ac:dyDescent="0.25">
      <c r="O29" s="2">
        <f>COUNT(O14:O20)-1</f>
        <v>6</v>
      </c>
    </row>
    <row r="30" spans="1:18" x14ac:dyDescent="0.25">
      <c r="O30" s="2" t="s">
        <v>69</v>
      </c>
    </row>
    <row r="31" spans="1:18" x14ac:dyDescent="0.25">
      <c r="O31" s="2">
        <f>SQRT(2 * O27)</f>
        <v>5.5479055989064578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CEC38-1D73-4C34-958A-7CDA15E2941D}">
  <dimension ref="A1:AS33"/>
  <sheetViews>
    <sheetView topLeftCell="J1" zoomScale="70" zoomScaleNormal="70" workbookViewId="0">
      <selection activeCell="D29" sqref="C29:D44"/>
    </sheetView>
  </sheetViews>
  <sheetFormatPr defaultColWidth="8.85546875" defaultRowHeight="15" customHeight="1" x14ac:dyDescent="0.25"/>
  <cols>
    <col min="1" max="1" width="22.28515625" style="2" customWidth="1"/>
    <col min="2" max="2" width="29.42578125" style="2" customWidth="1"/>
    <col min="3" max="3" width="17.140625" style="2" customWidth="1"/>
    <col min="4" max="4" width="24" style="2" customWidth="1"/>
    <col min="5" max="5" width="14.7109375" style="2" bestFit="1" customWidth="1"/>
    <col min="6" max="6" width="15.7109375" style="2" customWidth="1"/>
    <col min="7" max="7" width="20.140625" style="2" bestFit="1" customWidth="1"/>
    <col min="8" max="8" width="18.140625" style="2" customWidth="1"/>
    <col min="9" max="9" width="17.85546875" style="2" bestFit="1" customWidth="1"/>
    <col min="10" max="10" width="16" style="2" bestFit="1" customWidth="1"/>
    <col min="11" max="11" width="17" style="2" bestFit="1" customWidth="1"/>
    <col min="12" max="12" width="17.42578125" style="2" bestFit="1" customWidth="1"/>
    <col min="13" max="13" width="18.42578125" style="2" bestFit="1" customWidth="1"/>
    <col min="14" max="14" width="14" style="2" bestFit="1" customWidth="1"/>
    <col min="15" max="15" width="13.42578125" style="2" bestFit="1" customWidth="1"/>
    <col min="16" max="16" width="9.140625" style="2" bestFit="1" customWidth="1"/>
    <col min="17" max="17" width="15.28515625" style="2" bestFit="1" customWidth="1"/>
    <col min="18" max="19" width="33.7109375" style="2" bestFit="1" customWidth="1"/>
    <col min="20" max="23" width="33.28515625" style="2" bestFit="1" customWidth="1"/>
    <col min="24" max="24" width="30.42578125" style="2" bestFit="1" customWidth="1"/>
    <col min="25" max="28" width="30.28515625" style="2" bestFit="1" customWidth="1"/>
    <col min="29" max="32" width="30.140625" style="2" bestFit="1" customWidth="1"/>
    <col min="33" max="33" width="28.42578125" style="2" bestFit="1" customWidth="1"/>
    <col min="34" max="35" width="28.28515625" style="2" bestFit="1" customWidth="1"/>
    <col min="36" max="37" width="30.140625" style="2" bestFit="1" customWidth="1"/>
    <col min="38" max="45" width="29.85546875" style="2" bestFit="1" customWidth="1"/>
    <col min="46" max="16384" width="8.85546875" style="2"/>
  </cols>
  <sheetData>
    <row r="1" spans="1:45" s="1" customFormat="1" ht="15" customHeight="1" x14ac:dyDescent="0.35">
      <c r="A1" s="12">
        <v>43745</v>
      </c>
      <c r="B1" s="9" t="s">
        <v>107</v>
      </c>
    </row>
    <row r="2" spans="1:45" s="1" customFormat="1" ht="15" customHeight="1" x14ac:dyDescent="0.35">
      <c r="A2" s="11" t="s">
        <v>102</v>
      </c>
      <c r="B2" s="9" t="s">
        <v>47</v>
      </c>
    </row>
    <row r="3" spans="1:45" s="1" customFormat="1" ht="15" customHeight="1" x14ac:dyDescent="0.35">
      <c r="A3" s="11"/>
      <c r="B3" s="9"/>
    </row>
    <row r="4" spans="1:45" s="1" customFormat="1" ht="15" customHeight="1" x14ac:dyDescent="0.35">
      <c r="A4" s="11" t="s">
        <v>103</v>
      </c>
      <c r="B4" s="9"/>
    </row>
    <row r="5" spans="1:45" ht="15" customHeight="1" x14ac:dyDescent="0.25">
      <c r="A5" s="2" t="s">
        <v>100</v>
      </c>
      <c r="B5" s="2" t="s">
        <v>78</v>
      </c>
      <c r="C5" s="2">
        <v>4.9E-9</v>
      </c>
      <c r="D5" s="2" t="s">
        <v>79</v>
      </c>
      <c r="E5" s="2">
        <v>2.6000000000000001E-6</v>
      </c>
      <c r="F5" s="2" t="s">
        <v>80</v>
      </c>
      <c r="G5" s="2">
        <v>2.7E-2</v>
      </c>
      <c r="H5" s="2" t="s">
        <v>81</v>
      </c>
      <c r="I5" s="2">
        <v>1.9E-2</v>
      </c>
      <c r="K5" s="2" t="s">
        <v>82</v>
      </c>
      <c r="L5" s="2" t="s">
        <v>83</v>
      </c>
      <c r="M5" s="2" t="s">
        <v>84</v>
      </c>
      <c r="N5" s="2" t="s">
        <v>83</v>
      </c>
      <c r="O5" s="2" t="s">
        <v>85</v>
      </c>
      <c r="P5" s="2" t="s">
        <v>86</v>
      </c>
      <c r="Q5" s="2" t="s">
        <v>87</v>
      </c>
      <c r="R5" s="2" t="s">
        <v>86</v>
      </c>
      <c r="S5" s="2" t="s">
        <v>88</v>
      </c>
      <c r="T5" s="2" t="s">
        <v>89</v>
      </c>
      <c r="U5" s="2" t="s">
        <v>90</v>
      </c>
      <c r="V5" s="2" t="s">
        <v>89</v>
      </c>
      <c r="W5" s="2" t="s">
        <v>91</v>
      </c>
      <c r="X5" s="2" t="s">
        <v>89</v>
      </c>
      <c r="Y5" s="2" t="s">
        <v>92</v>
      </c>
      <c r="Z5" s="2" t="s">
        <v>89</v>
      </c>
      <c r="AA5" s="2" t="s">
        <v>93</v>
      </c>
      <c r="AB5" s="2" t="s">
        <v>94</v>
      </c>
      <c r="AC5" s="2" t="s">
        <v>95</v>
      </c>
    </row>
    <row r="6" spans="1:45" ht="15" customHeight="1" x14ac:dyDescent="0.25">
      <c r="A6" s="2" t="s">
        <v>0</v>
      </c>
      <c r="B6" s="2" t="s">
        <v>1</v>
      </c>
      <c r="C6" s="2" t="s">
        <v>2</v>
      </c>
      <c r="D6" s="2" t="s">
        <v>3</v>
      </c>
      <c r="E6" s="2" t="s">
        <v>4</v>
      </c>
      <c r="F6" s="2" t="s">
        <v>5</v>
      </c>
      <c r="G6" s="2" t="s">
        <v>6</v>
      </c>
      <c r="H6" s="2" t="s">
        <v>7</v>
      </c>
      <c r="I6" s="2" t="s">
        <v>6</v>
      </c>
      <c r="J6" s="2" t="s">
        <v>8</v>
      </c>
      <c r="K6" s="2" t="s">
        <v>9</v>
      </c>
      <c r="L6" s="2" t="s">
        <v>10</v>
      </c>
      <c r="M6" s="2" t="s">
        <v>11</v>
      </c>
      <c r="N6" s="2" t="s">
        <v>12</v>
      </c>
      <c r="O6" s="2" t="s">
        <v>13</v>
      </c>
      <c r="P6" s="2" t="s">
        <v>14</v>
      </c>
      <c r="Q6" s="2" t="s">
        <v>15</v>
      </c>
      <c r="R6" s="2" t="s">
        <v>16</v>
      </c>
      <c r="S6" s="2" t="s">
        <v>17</v>
      </c>
      <c r="T6" s="2" t="s">
        <v>18</v>
      </c>
      <c r="U6" s="2" t="s">
        <v>19</v>
      </c>
      <c r="V6" s="2" t="s">
        <v>20</v>
      </c>
      <c r="W6" s="2" t="s">
        <v>21</v>
      </c>
      <c r="X6" s="2" t="s">
        <v>22</v>
      </c>
      <c r="Y6" s="2" t="s">
        <v>23</v>
      </c>
      <c r="Z6" s="2" t="s">
        <v>24</v>
      </c>
      <c r="AA6" s="2" t="s">
        <v>25</v>
      </c>
      <c r="AB6" s="2" t="s">
        <v>26</v>
      </c>
      <c r="AC6" s="2" t="s">
        <v>27</v>
      </c>
      <c r="AD6" s="2" t="s">
        <v>28</v>
      </c>
      <c r="AE6" s="2" t="s">
        <v>29</v>
      </c>
      <c r="AF6" s="2" t="s">
        <v>30</v>
      </c>
      <c r="AG6" s="2" t="s">
        <v>31</v>
      </c>
      <c r="AH6" s="2" t="s">
        <v>32</v>
      </c>
      <c r="AI6" s="2" t="s">
        <v>33</v>
      </c>
      <c r="AJ6" s="2" t="s">
        <v>34</v>
      </c>
      <c r="AK6" s="2" t="s">
        <v>35</v>
      </c>
      <c r="AL6" s="2" t="s">
        <v>36</v>
      </c>
      <c r="AM6" s="2" t="s">
        <v>37</v>
      </c>
      <c r="AN6" s="2" t="s">
        <v>38</v>
      </c>
      <c r="AO6" s="2" t="s">
        <v>39</v>
      </c>
      <c r="AP6" s="2" t="s">
        <v>40</v>
      </c>
      <c r="AQ6" s="2" t="s">
        <v>41</v>
      </c>
      <c r="AR6" s="2" t="s">
        <v>42</v>
      </c>
      <c r="AS6" s="2" t="s">
        <v>43</v>
      </c>
    </row>
    <row r="7" spans="1:45" ht="15" customHeight="1" x14ac:dyDescent="0.25">
      <c r="A7" s="3">
        <v>0.69802083333333342</v>
      </c>
      <c r="B7" s="2">
        <v>24.995999999999999</v>
      </c>
      <c r="C7" s="2">
        <v>5.07</v>
      </c>
      <c r="D7" s="2">
        <v>16.113</v>
      </c>
      <c r="E7" s="2">
        <v>-0.01</v>
      </c>
      <c r="F7" s="2">
        <v>1.2E-2</v>
      </c>
      <c r="G7" s="2">
        <v>0.03</v>
      </c>
      <c r="H7" s="2">
        <v>1.7999999999999999E-2</v>
      </c>
      <c r="I7" s="2">
        <v>0.02</v>
      </c>
      <c r="J7" s="2">
        <v>6.141</v>
      </c>
      <c r="K7" s="2">
        <v>-1.4</v>
      </c>
      <c r="L7" s="2">
        <v>1365.3</v>
      </c>
      <c r="M7" s="2">
        <v>-0.2</v>
      </c>
      <c r="N7" s="2">
        <v>1.34</v>
      </c>
      <c r="O7" s="2">
        <v>1.663</v>
      </c>
      <c r="P7" s="2">
        <v>112.83</v>
      </c>
      <c r="Q7" s="2">
        <v>-399.62</v>
      </c>
      <c r="R7" s="2">
        <v>-7.2</v>
      </c>
      <c r="S7" s="2">
        <v>6.24</v>
      </c>
      <c r="T7" s="2">
        <v>-14.4</v>
      </c>
      <c r="U7" s="2">
        <v>14.4</v>
      </c>
      <c r="V7" s="2">
        <v>12.48</v>
      </c>
      <c r="W7" s="2">
        <v>-12.48</v>
      </c>
      <c r="X7" s="2">
        <v>51.06</v>
      </c>
      <c r="Y7" s="2">
        <v>102.11</v>
      </c>
      <c r="Z7" s="2">
        <v>-102.11</v>
      </c>
      <c r="AA7" s="2">
        <v>0</v>
      </c>
      <c r="AB7" s="2">
        <v>1.1200000000000001</v>
      </c>
      <c r="AC7" s="2">
        <v>0</v>
      </c>
      <c r="AD7" s="2">
        <v>0</v>
      </c>
      <c r="AE7" s="2">
        <v>2.2400000000000002</v>
      </c>
      <c r="AF7" s="2">
        <v>-2.2400000000000002</v>
      </c>
      <c r="AG7" s="2">
        <v>-84</v>
      </c>
      <c r="AH7" s="2">
        <v>-168</v>
      </c>
      <c r="AI7" s="2">
        <v>168</v>
      </c>
      <c r="AJ7" s="2">
        <v>0</v>
      </c>
      <c r="AK7" s="2">
        <v>0</v>
      </c>
      <c r="AL7" s="2">
        <v>0</v>
      </c>
      <c r="AM7" s="2">
        <v>0</v>
      </c>
      <c r="AN7" s="2">
        <v>0</v>
      </c>
      <c r="AO7" s="2">
        <v>0</v>
      </c>
      <c r="AP7" s="2">
        <v>0</v>
      </c>
      <c r="AQ7" s="2">
        <v>0</v>
      </c>
      <c r="AR7" s="2">
        <v>0</v>
      </c>
      <c r="AS7" s="2">
        <v>0</v>
      </c>
    </row>
    <row r="9" spans="1:45" ht="15" customHeight="1" x14ac:dyDescent="0.25">
      <c r="A9" s="11" t="s">
        <v>104</v>
      </c>
    </row>
    <row r="10" spans="1:45" ht="15" customHeight="1" x14ac:dyDescent="0.25">
      <c r="A10" s="2" t="s">
        <v>44</v>
      </c>
      <c r="B10" s="2" t="s">
        <v>45</v>
      </c>
      <c r="C10" s="2" t="s">
        <v>46</v>
      </c>
      <c r="D10" s="2" t="s">
        <v>112</v>
      </c>
      <c r="E10" s="2" t="s">
        <v>113</v>
      </c>
    </row>
    <row r="11" spans="1:45" ht="15" customHeight="1" x14ac:dyDescent="0.25">
      <c r="A11" s="4">
        <v>4.7499999999999994E-2</v>
      </c>
      <c r="B11" s="2">
        <v>1</v>
      </c>
      <c r="C11" s="2">
        <v>1</v>
      </c>
      <c r="D11" s="2">
        <f>6.23*A11*B11*C11</f>
        <v>0.29592499999999999</v>
      </c>
      <c r="E11" s="2">
        <f>(0.00167/A11)*D11</f>
        <v>1.0404100000000001E-2</v>
      </c>
    </row>
    <row r="13" spans="1:45" ht="15" customHeight="1" x14ac:dyDescent="0.25">
      <c r="A13" s="11" t="s">
        <v>108</v>
      </c>
    </row>
    <row r="14" spans="1:45" ht="15" customHeight="1" x14ac:dyDescent="0.25">
      <c r="A14" s="13" t="s">
        <v>105</v>
      </c>
      <c r="B14" s="13" t="s">
        <v>45</v>
      </c>
      <c r="C14" s="13" t="s">
        <v>48</v>
      </c>
      <c r="D14" s="13" t="s">
        <v>49</v>
      </c>
      <c r="E14" s="13" t="s">
        <v>50</v>
      </c>
      <c r="F14" s="13" t="s">
        <v>51</v>
      </c>
      <c r="G14" s="13" t="s">
        <v>52</v>
      </c>
      <c r="H14" s="13" t="s">
        <v>53</v>
      </c>
      <c r="I14" s="5"/>
      <c r="J14" s="6" t="s">
        <v>54</v>
      </c>
      <c r="K14" s="6" t="s">
        <v>55</v>
      </c>
      <c r="L14" s="6" t="s">
        <v>56</v>
      </c>
      <c r="M14" s="6" t="s">
        <v>57</v>
      </c>
      <c r="N14" s="6" t="s">
        <v>72</v>
      </c>
      <c r="O14" s="6" t="s">
        <v>73</v>
      </c>
    </row>
    <row r="15" spans="1:45" ht="15" customHeight="1" x14ac:dyDescent="0.25">
      <c r="A15" s="2">
        <v>0.2</v>
      </c>
      <c r="B15" s="2">
        <f t="shared" ref="B15:B20" si="0">A15-0.026</f>
        <v>0.17400000000000002</v>
      </c>
      <c r="C15" s="2">
        <f t="shared" ref="C15:C21" si="1">$D$11*B15</f>
        <v>5.1490950000000001E-2</v>
      </c>
      <c r="D15" s="2">
        <v>5000</v>
      </c>
      <c r="E15" s="2">
        <v>198</v>
      </c>
      <c r="F15" s="2">
        <f t="shared" ref="F15:F20" si="2">(1-EXP(-1*C15)/FACT(0)*(C15^0))*D15</f>
        <v>250.93877137936261</v>
      </c>
      <c r="G15" s="7">
        <f t="shared" ref="G15:G20" si="3">E15/D15</f>
        <v>3.9600000000000003E-2</v>
      </c>
      <c r="H15" s="7">
        <f t="shared" ref="H15:H20" si="4">E15/F15</f>
        <v>0.78903709821974388</v>
      </c>
      <c r="I15" s="5">
        <f t="shared" ref="I15:I20" si="5">-LN((D15-E15)/D15)</f>
        <v>4.0405414635038862E-2</v>
      </c>
      <c r="J15" s="8">
        <f>SQRT(E15*(D15-E15)/D15^3)</f>
        <v>2.7579644667761766E-3</v>
      </c>
      <c r="K15" s="2">
        <f>J15/(1-E15/D15)</f>
        <v>2.8716831182592426E-3</v>
      </c>
      <c r="L15" s="2">
        <f>I15*B15/K15^2</f>
        <v>852.54200473427909</v>
      </c>
      <c r="M15" s="2">
        <f>B15^2/K15^2</f>
        <v>3671.3472727272729</v>
      </c>
      <c r="N15" s="2">
        <f>R$15*B15</f>
        <v>4.1348006116630288E-2</v>
      </c>
      <c r="O15" s="2">
        <f>(N15-I15)^2/K15^2</f>
        <v>0.10773926068212604</v>
      </c>
      <c r="Q15" s="6" t="s">
        <v>67</v>
      </c>
      <c r="R15" s="2">
        <f>L26/M26</f>
        <v>0.23763221906109361</v>
      </c>
    </row>
    <row r="16" spans="1:45" ht="15" customHeight="1" x14ac:dyDescent="0.25">
      <c r="A16" s="2">
        <v>0.4</v>
      </c>
      <c r="B16" s="2">
        <f t="shared" si="0"/>
        <v>0.374</v>
      </c>
      <c r="C16" s="2">
        <f t="shared" si="1"/>
        <v>0.11067595</v>
      </c>
      <c r="D16" s="2">
        <v>5000</v>
      </c>
      <c r="E16" s="2">
        <v>412</v>
      </c>
      <c r="F16" s="2">
        <f t="shared" si="2"/>
        <v>523.85599588129219</v>
      </c>
      <c r="G16" s="7">
        <f t="shared" si="3"/>
        <v>8.2400000000000001E-2</v>
      </c>
      <c r="H16" s="7">
        <f t="shared" si="4"/>
        <v>0.78647567888744907</v>
      </c>
      <c r="I16" s="5">
        <f t="shared" si="5"/>
        <v>8.5993713166976155E-2</v>
      </c>
      <c r="J16" s="8">
        <f t="shared" ref="J16:J20" si="6">SQRT(E16*(D16-E16)/D16^3)</f>
        <v>3.8887077545117737E-3</v>
      </c>
      <c r="K16" s="2">
        <f>J16/(1-E16/D16)</f>
        <v>4.2379116766693261E-3</v>
      </c>
      <c r="L16" s="2">
        <f>I16*B16/K16^2</f>
        <v>1790.7481110166555</v>
      </c>
      <c r="M16" s="2">
        <f>B16^2/K16^2</f>
        <v>7788.2413592233015</v>
      </c>
      <c r="N16" s="2">
        <f t="shared" ref="N16:N20" si="7">R$15*B16</f>
        <v>8.8874449928849006E-2</v>
      </c>
      <c r="O16" s="2">
        <f t="shared" ref="O16:O20" si="8">(N16-I16)^2/K16^2</f>
        <v>0.46206529135985031</v>
      </c>
      <c r="Q16" s="2" t="s">
        <v>70</v>
      </c>
      <c r="R16" s="2">
        <f>1/SQRT(M26)</f>
        <v>3.1439586596927844E-3</v>
      </c>
    </row>
    <row r="17" spans="1:18" ht="15" customHeight="1" x14ac:dyDescent="0.25">
      <c r="A17" s="2">
        <v>0.6</v>
      </c>
      <c r="B17" s="2">
        <f t="shared" si="0"/>
        <v>0.57399999999999995</v>
      </c>
      <c r="C17" s="2">
        <f t="shared" si="1"/>
        <v>0.16986094999999998</v>
      </c>
      <c r="D17" s="2">
        <v>5000</v>
      </c>
      <c r="E17" s="2">
        <v>624</v>
      </c>
      <c r="F17" s="2">
        <f t="shared" si="2"/>
        <v>781.08931827201025</v>
      </c>
      <c r="G17" s="7">
        <f t="shared" si="3"/>
        <v>0.12479999999999999</v>
      </c>
      <c r="H17" s="7">
        <f t="shared" si="4"/>
        <v>0.79888430862230186</v>
      </c>
      <c r="I17" s="5">
        <f t="shared" si="5"/>
        <v>0.13330284731442033</v>
      </c>
      <c r="J17" s="8">
        <f t="shared" si="6"/>
        <v>4.6738626423976134E-3</v>
      </c>
      <c r="K17" s="2">
        <f t="shared" ref="K17:K20" si="9">J17/(1-E17/D17)</f>
        <v>5.3403366572184795E-3</v>
      </c>
      <c r="L17" s="2">
        <f t="shared" ref="L17:L20" si="10">I17*B17/K17^2</f>
        <v>2682.9590637235297</v>
      </c>
      <c r="M17" s="2">
        <f t="shared" ref="M17:M20" si="11">B17^2/K17^2</f>
        <v>11552.780256410255</v>
      </c>
      <c r="N17" s="2">
        <f t="shared" si="7"/>
        <v>0.13640089374106773</v>
      </c>
      <c r="O17" s="2">
        <f t="shared" si="8"/>
        <v>0.33654145762368765</v>
      </c>
      <c r="Q17" s="2" t="s">
        <v>71</v>
      </c>
      <c r="R17" s="8">
        <f>R16/R15</f>
        <v>1.3230355177066685E-2</v>
      </c>
    </row>
    <row r="18" spans="1:18" ht="15" customHeight="1" x14ac:dyDescent="0.25">
      <c r="A18" s="2">
        <v>0.8</v>
      </c>
      <c r="B18" s="2">
        <f t="shared" si="0"/>
        <v>0.77400000000000002</v>
      </c>
      <c r="C18" s="2">
        <f t="shared" si="1"/>
        <v>0.22904595</v>
      </c>
      <c r="D18" s="2">
        <v>5000</v>
      </c>
      <c r="E18" s="2">
        <v>812</v>
      </c>
      <c r="F18" s="2">
        <f t="shared" si="2"/>
        <v>1023.5400550070206</v>
      </c>
      <c r="G18" s="7">
        <f t="shared" si="3"/>
        <v>0.16239999999999999</v>
      </c>
      <c r="H18" s="7">
        <f t="shared" si="4"/>
        <v>0.7933250838868543</v>
      </c>
      <c r="I18" s="5">
        <f t="shared" si="5"/>
        <v>0.17721461942580993</v>
      </c>
      <c r="J18" s="8">
        <f t="shared" si="6"/>
        <v>5.2158650289285671E-3</v>
      </c>
      <c r="K18" s="2">
        <f t="shared" si="9"/>
        <v>6.2271550011086044E-3</v>
      </c>
      <c r="L18" s="2">
        <f t="shared" si="10"/>
        <v>3537.2125335233741</v>
      </c>
      <c r="M18" s="2">
        <f t="shared" si="11"/>
        <v>15449.078128078818</v>
      </c>
      <c r="N18" s="2">
        <f t="shared" si="7"/>
        <v>0.18392733755328647</v>
      </c>
      <c r="O18" s="2">
        <f t="shared" si="8"/>
        <v>1.1620303482247003</v>
      </c>
      <c r="Q18" s="2" t="s">
        <v>58</v>
      </c>
      <c r="R18" s="2">
        <f>O26</f>
        <v>7.2019158389842133</v>
      </c>
    </row>
    <row r="19" spans="1:18" ht="15" customHeight="1" x14ac:dyDescent="0.25">
      <c r="A19" s="2">
        <v>1</v>
      </c>
      <c r="B19" s="2">
        <f t="shared" si="0"/>
        <v>0.97399999999999998</v>
      </c>
      <c r="C19" s="2">
        <f t="shared" si="1"/>
        <v>0.28823094999999999</v>
      </c>
      <c r="D19" s="2">
        <v>5000</v>
      </c>
      <c r="E19" s="2">
        <v>1056</v>
      </c>
      <c r="F19" s="2">
        <f t="shared" si="2"/>
        <v>1252.0577260343507</v>
      </c>
      <c r="G19" s="7">
        <f t="shared" si="3"/>
        <v>0.2112</v>
      </c>
      <c r="H19" s="7">
        <f t="shared" si="4"/>
        <v>0.84341159200756233</v>
      </c>
      <c r="I19" s="5">
        <f t="shared" si="5"/>
        <v>0.23724247569371146</v>
      </c>
      <c r="J19" s="8">
        <f t="shared" si="6"/>
        <v>5.772253632681087E-3</v>
      </c>
      <c r="K19" s="2">
        <f t="shared" si="9"/>
        <v>7.3177657615125348E-3</v>
      </c>
      <c r="L19" s="2">
        <f t="shared" si="10"/>
        <v>4315.1350933165804</v>
      </c>
      <c r="M19" s="2">
        <f t="shared" si="11"/>
        <v>17715.8056060606</v>
      </c>
      <c r="N19" s="2">
        <f t="shared" si="7"/>
        <v>0.23145378136550518</v>
      </c>
      <c r="O19" s="2">
        <f t="shared" si="8"/>
        <v>0.62575485373204209</v>
      </c>
      <c r="Q19" s="2" t="s">
        <v>59</v>
      </c>
      <c r="R19" s="2">
        <f>COUNT(O15:O24)-1</f>
        <v>6</v>
      </c>
    </row>
    <row r="20" spans="1:18" ht="15" customHeight="1" x14ac:dyDescent="0.25">
      <c r="A20" s="2">
        <v>1.2</v>
      </c>
      <c r="B20" s="2">
        <f t="shared" si="0"/>
        <v>1.1739999999999999</v>
      </c>
      <c r="C20" s="2">
        <f t="shared" si="1"/>
        <v>0.34741594999999997</v>
      </c>
      <c r="D20" s="2">
        <v>5000</v>
      </c>
      <c r="E20" s="2">
        <v>1192</v>
      </c>
      <c r="F20" s="2">
        <f t="shared" si="2"/>
        <v>1467.4430314163262</v>
      </c>
      <c r="G20" s="7">
        <f t="shared" si="3"/>
        <v>0.2384</v>
      </c>
      <c r="H20" s="7">
        <f t="shared" si="4"/>
        <v>0.81229729160219732</v>
      </c>
      <c r="I20" s="5">
        <f t="shared" si="5"/>
        <v>0.27233379550498144</v>
      </c>
      <c r="J20" s="8">
        <f t="shared" si="6"/>
        <v>6.0260341851005126E-3</v>
      </c>
      <c r="K20" s="2">
        <f t="shared" si="9"/>
        <v>7.912334801865168E-3</v>
      </c>
      <c r="L20" s="2">
        <f t="shared" si="10"/>
        <v>5106.9349308481806</v>
      </c>
      <c r="M20" s="2">
        <f t="shared" si="11"/>
        <v>22015.415302013429</v>
      </c>
      <c r="N20" s="2">
        <f t="shared" si="7"/>
        <v>0.27898022517772386</v>
      </c>
      <c r="O20" s="2">
        <f t="shared" si="8"/>
        <v>0.70561453153967935</v>
      </c>
      <c r="Q20" s="2" t="s">
        <v>60</v>
      </c>
      <c r="R20" s="2">
        <f>SQRT(2*R19)</f>
        <v>3.4641016151377544</v>
      </c>
    </row>
    <row r="21" spans="1:18" ht="15" customHeight="1" x14ac:dyDescent="0.25">
      <c r="A21" s="2">
        <v>1.4</v>
      </c>
      <c r="B21" s="2">
        <f>A21-0.026</f>
        <v>1.3739999999999999</v>
      </c>
      <c r="C21" s="2">
        <f t="shared" si="1"/>
        <v>0.40660094999999996</v>
      </c>
      <c r="D21" s="2">
        <v>5000</v>
      </c>
      <c r="E21" s="2">
        <v>1456</v>
      </c>
      <c r="F21" s="2">
        <f>(1-EXP(-1*C21)/FACT(0)*(C21^0))*D21</f>
        <v>1670.4506568919885</v>
      </c>
      <c r="G21" s="7">
        <f>E21/D21</f>
        <v>0.29120000000000001</v>
      </c>
      <c r="H21" s="7">
        <f>E21/F21</f>
        <v>0.87162107661953236</v>
      </c>
      <c r="I21" s="5">
        <f>-LN((D21-E21)/D21)</f>
        <v>0.3441818796912659</v>
      </c>
      <c r="J21" s="8">
        <f>SQRT(E21*(D21-E21)/D21^3)</f>
        <v>6.4249912062196626E-3</v>
      </c>
      <c r="K21" s="2">
        <f>J21/(1-E21/D21)</f>
        <v>9.0646038462467021E-3</v>
      </c>
      <c r="L21" s="2">
        <f>I21*B21/K21^2</f>
        <v>5755.4207388527238</v>
      </c>
      <c r="M21" s="2">
        <f>B21^2/K21^2</f>
        <v>22976.073296703296</v>
      </c>
      <c r="N21" s="2">
        <f>R$15*B21</f>
        <v>0.32650666898994257</v>
      </c>
      <c r="O21" s="2">
        <f>(N21-I21)^2/K21^2</f>
        <v>3.8021700958221274</v>
      </c>
      <c r="Q21" s="2" t="s">
        <v>61</v>
      </c>
      <c r="R21" s="2">
        <f>(R18-R19)/R20</f>
        <v>0.34696321659040524</v>
      </c>
    </row>
    <row r="22" spans="1:18" ht="15" customHeight="1" x14ac:dyDescent="0.25">
      <c r="G22" s="7"/>
      <c r="H22" s="7"/>
      <c r="I22" s="5"/>
      <c r="J22" s="8"/>
    </row>
    <row r="23" spans="1:18" ht="15" customHeight="1" x14ac:dyDescent="0.25">
      <c r="G23" s="7"/>
      <c r="H23" s="7"/>
      <c r="I23" s="5"/>
      <c r="J23" s="8"/>
      <c r="Q23" s="2" t="s">
        <v>62</v>
      </c>
    </row>
    <row r="24" spans="1:18" ht="15" customHeight="1" x14ac:dyDescent="0.25">
      <c r="G24" s="7"/>
      <c r="H24" s="7"/>
      <c r="I24" s="5"/>
      <c r="J24" s="8"/>
      <c r="Q24" s="2" t="s">
        <v>63</v>
      </c>
      <c r="R24" s="2">
        <f>R15/D11</f>
        <v>0.80301501752502702</v>
      </c>
    </row>
    <row r="25" spans="1:18" ht="15" customHeight="1" x14ac:dyDescent="0.25">
      <c r="Q25" s="2" t="s">
        <v>64</v>
      </c>
      <c r="R25" s="2">
        <f>1-R24</f>
        <v>0.19698498247497298</v>
      </c>
    </row>
    <row r="26" spans="1:18" ht="15" customHeight="1" x14ac:dyDescent="0.25">
      <c r="K26" s="2" t="s">
        <v>65</v>
      </c>
      <c r="L26" s="2">
        <f>SUM(L15:L24)</f>
        <v>24040.952476015322</v>
      </c>
      <c r="M26" s="2">
        <f>SUM(M15:M24)</f>
        <v>101168.74122121697</v>
      </c>
      <c r="O26" s="2">
        <f>SUM(O15:O24)</f>
        <v>7.2019158389842133</v>
      </c>
      <c r="Q26" s="2" t="s">
        <v>66</v>
      </c>
      <c r="R26" s="2">
        <f xml:space="preserve"> SQRT((0.00167/A11)^2 + R17^2)*R24</f>
        <v>3.0165159041537017E-2</v>
      </c>
    </row>
    <row r="29" spans="1:18" ht="15" customHeight="1" x14ac:dyDescent="0.25">
      <c r="O29" s="2">
        <f>SUMSQ(O15:O21)</f>
        <v>17.034645206319706</v>
      </c>
    </row>
    <row r="30" spans="1:18" ht="15" customHeight="1" x14ac:dyDescent="0.25">
      <c r="O30" s="2" t="s">
        <v>68</v>
      </c>
    </row>
    <row r="31" spans="1:18" ht="15" customHeight="1" x14ac:dyDescent="0.25">
      <c r="O31" s="2">
        <f>COUNT(O15:O21)-1</f>
        <v>6</v>
      </c>
    </row>
    <row r="32" spans="1:18" ht="15" customHeight="1" x14ac:dyDescent="0.25">
      <c r="O32" s="2" t="s">
        <v>69</v>
      </c>
    </row>
    <row r="33" spans="15:15" ht="15" customHeight="1" x14ac:dyDescent="0.25">
      <c r="O33" s="2">
        <f>SQRT(2 * O29)</f>
        <v>5.8368904746139796</v>
      </c>
    </row>
  </sheetData>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B4E34-574E-4F9A-B256-E5A8790C0199}">
  <dimension ref="A1:AS34"/>
  <sheetViews>
    <sheetView topLeftCell="I1" zoomScale="70" zoomScaleNormal="70" workbookViewId="0">
      <selection activeCell="A9" sqref="A9:A10"/>
    </sheetView>
  </sheetViews>
  <sheetFormatPr defaultColWidth="9.140625" defaultRowHeight="15.75" customHeight="1" x14ac:dyDescent="0.25"/>
  <cols>
    <col min="1" max="1" width="27.28515625" style="2" customWidth="1"/>
    <col min="2" max="2" width="29.42578125" style="2" customWidth="1"/>
    <col min="3" max="3" width="17.140625" style="2" customWidth="1"/>
    <col min="4" max="4" width="19.42578125" style="2" customWidth="1"/>
    <col min="5" max="5" width="14.7109375" style="2" bestFit="1" customWidth="1"/>
    <col min="6" max="6" width="25.28515625" style="2" customWidth="1"/>
    <col min="7" max="7" width="23" style="2" customWidth="1"/>
    <col min="8" max="8" width="16.7109375" style="2" bestFit="1" customWidth="1"/>
    <col min="9" max="9" width="17.85546875" style="2" bestFit="1" customWidth="1"/>
    <col min="10" max="10" width="16" style="2" bestFit="1" customWidth="1"/>
    <col min="11" max="11" width="17" style="2" bestFit="1" customWidth="1"/>
    <col min="12" max="12" width="17.42578125" style="2" bestFit="1" customWidth="1"/>
    <col min="13" max="13" width="18.42578125" style="2" bestFit="1" customWidth="1"/>
    <col min="14" max="14" width="14" style="2" bestFit="1" customWidth="1"/>
    <col min="15" max="15" width="13.42578125" style="2" bestFit="1" customWidth="1"/>
    <col min="16" max="16" width="9.140625" style="2" bestFit="1" customWidth="1"/>
    <col min="17" max="17" width="15.28515625" style="2" bestFit="1" customWidth="1"/>
    <col min="18" max="19" width="33.7109375" style="2" bestFit="1" customWidth="1"/>
    <col min="20" max="23" width="33.28515625" style="2" bestFit="1" customWidth="1"/>
    <col min="24" max="24" width="30.42578125" style="2" bestFit="1" customWidth="1"/>
    <col min="25" max="28" width="30.28515625" style="2" bestFit="1" customWidth="1"/>
    <col min="29" max="32" width="30.140625" style="2" bestFit="1" customWidth="1"/>
    <col min="33" max="33" width="28.42578125" style="2" bestFit="1" customWidth="1"/>
    <col min="34" max="35" width="28.28515625" style="2" bestFit="1" customWidth="1"/>
    <col min="36" max="37" width="30.140625" style="2" bestFit="1" customWidth="1"/>
    <col min="38" max="45" width="29.85546875" style="2" bestFit="1" customWidth="1"/>
    <col min="46" max="16384" width="9.140625" style="2"/>
  </cols>
  <sheetData>
    <row r="1" spans="1:45" s="1" customFormat="1" ht="15.75" customHeight="1" x14ac:dyDescent="0.35">
      <c r="A1" s="10">
        <v>43700</v>
      </c>
      <c r="B1" s="9" t="s">
        <v>74</v>
      </c>
    </row>
    <row r="2" spans="1:45" ht="15.75" customHeight="1" x14ac:dyDescent="0.25">
      <c r="A2" s="11" t="s">
        <v>102</v>
      </c>
      <c r="B2" s="9" t="s">
        <v>47</v>
      </c>
    </row>
    <row r="3" spans="1:45" ht="15.75" customHeight="1" x14ac:dyDescent="0.25">
      <c r="A3" s="11"/>
      <c r="B3" s="9"/>
    </row>
    <row r="4" spans="1:45" ht="15.75" customHeight="1" x14ac:dyDescent="0.25">
      <c r="A4" s="11" t="s">
        <v>103</v>
      </c>
      <c r="B4" s="9"/>
    </row>
    <row r="5" spans="1:45" ht="15.75" customHeight="1" x14ac:dyDescent="0.25">
      <c r="A5" s="2" t="s">
        <v>0</v>
      </c>
      <c r="B5" s="2" t="s">
        <v>1</v>
      </c>
      <c r="C5" s="2" t="s">
        <v>2</v>
      </c>
      <c r="D5" s="2" t="s">
        <v>3</v>
      </c>
      <c r="E5" s="2" t="s">
        <v>4</v>
      </c>
      <c r="F5" s="2" t="s">
        <v>5</v>
      </c>
      <c r="G5" s="2" t="s">
        <v>6</v>
      </c>
      <c r="H5" s="2" t="s">
        <v>7</v>
      </c>
      <c r="I5" s="2" t="s">
        <v>6</v>
      </c>
      <c r="J5" s="2" t="s">
        <v>8</v>
      </c>
      <c r="K5" s="2" t="s">
        <v>9</v>
      </c>
      <c r="L5" s="2" t="s">
        <v>10</v>
      </c>
      <c r="M5" s="2" t="s">
        <v>11</v>
      </c>
      <c r="N5" s="2" t="s">
        <v>12</v>
      </c>
      <c r="O5" s="2" t="s">
        <v>13</v>
      </c>
      <c r="P5" s="2" t="s">
        <v>14</v>
      </c>
      <c r="Q5" s="2" t="s">
        <v>15</v>
      </c>
      <c r="R5" s="2" t="s">
        <v>16</v>
      </c>
      <c r="S5" s="2" t="s">
        <v>17</v>
      </c>
      <c r="T5" s="2" t="s">
        <v>18</v>
      </c>
      <c r="U5" s="2" t="s">
        <v>19</v>
      </c>
      <c r="V5" s="2" t="s">
        <v>20</v>
      </c>
      <c r="W5" s="2" t="s">
        <v>21</v>
      </c>
      <c r="X5" s="2" t="s">
        <v>22</v>
      </c>
      <c r="Y5" s="2" t="s">
        <v>23</v>
      </c>
      <c r="Z5" s="2" t="s">
        <v>24</v>
      </c>
      <c r="AA5" s="2" t="s">
        <v>25</v>
      </c>
      <c r="AB5" s="2" t="s">
        <v>26</v>
      </c>
      <c r="AC5" s="2" t="s">
        <v>27</v>
      </c>
      <c r="AD5" s="2" t="s">
        <v>28</v>
      </c>
      <c r="AE5" s="2" t="s">
        <v>29</v>
      </c>
      <c r="AF5" s="2" t="s">
        <v>30</v>
      </c>
      <c r="AG5" s="2" t="s">
        <v>31</v>
      </c>
      <c r="AH5" s="2" t="s">
        <v>32</v>
      </c>
      <c r="AI5" s="2" t="s">
        <v>33</v>
      </c>
      <c r="AJ5" s="2" t="s">
        <v>34</v>
      </c>
      <c r="AK5" s="2" t="s">
        <v>35</v>
      </c>
      <c r="AL5" s="2" t="s">
        <v>36</v>
      </c>
      <c r="AM5" s="2" t="s">
        <v>37</v>
      </c>
      <c r="AN5" s="2" t="s">
        <v>38</v>
      </c>
      <c r="AO5" s="2" t="s">
        <v>39</v>
      </c>
      <c r="AP5" s="2" t="s">
        <v>40</v>
      </c>
      <c r="AQ5" s="2" t="s">
        <v>41</v>
      </c>
      <c r="AR5" s="2" t="s">
        <v>42</v>
      </c>
      <c r="AS5" s="2" t="s">
        <v>43</v>
      </c>
    </row>
    <row r="6" spans="1:45" ht="15.75" customHeight="1" x14ac:dyDescent="0.25">
      <c r="A6" s="3">
        <v>0.62533564814814813</v>
      </c>
      <c r="B6" s="2">
        <v>24.995999999999999</v>
      </c>
      <c r="C6" s="2">
        <v>7.16</v>
      </c>
      <c r="D6" s="2">
        <v>16.23</v>
      </c>
      <c r="E6" s="2">
        <v>-0.01</v>
      </c>
      <c r="F6" s="2">
        <v>1.2E-2</v>
      </c>
      <c r="G6" s="2">
        <v>0.03</v>
      </c>
      <c r="H6" s="2">
        <v>1.7999999999999999E-2</v>
      </c>
      <c r="I6" s="2">
        <v>0.02</v>
      </c>
      <c r="J6" s="2">
        <v>4.7110000000000003</v>
      </c>
      <c r="K6" s="2">
        <v>-1.3</v>
      </c>
      <c r="L6" s="2">
        <v>1217.7</v>
      </c>
      <c r="M6" s="2">
        <v>-0.2</v>
      </c>
      <c r="N6" s="2">
        <v>1.24</v>
      </c>
      <c r="O6" s="2">
        <v>1.5820000000000001</v>
      </c>
      <c r="P6" s="2">
        <v>134.48699999999999</v>
      </c>
      <c r="Q6" s="2">
        <v>-399.52</v>
      </c>
      <c r="R6" s="2">
        <v>8</v>
      </c>
      <c r="S6" s="2">
        <v>4</v>
      </c>
      <c r="T6" s="2">
        <v>16</v>
      </c>
      <c r="U6" s="2">
        <v>-16</v>
      </c>
      <c r="V6" s="2">
        <v>8</v>
      </c>
      <c r="W6" s="2">
        <v>-8</v>
      </c>
      <c r="X6" s="2">
        <v>71.63</v>
      </c>
      <c r="Y6" s="2">
        <v>143.26</v>
      </c>
      <c r="Z6" s="2">
        <v>-143.26</v>
      </c>
      <c r="AA6" s="2">
        <v>0</v>
      </c>
      <c r="AB6" s="2">
        <v>0</v>
      </c>
      <c r="AC6" s="2">
        <v>0</v>
      </c>
      <c r="AD6" s="2">
        <v>0</v>
      </c>
      <c r="AE6" s="2">
        <v>0</v>
      </c>
      <c r="AF6" s="2">
        <v>0</v>
      </c>
      <c r="AG6" s="2">
        <v>-84</v>
      </c>
      <c r="AH6" s="2">
        <v>-168</v>
      </c>
      <c r="AI6" s="2">
        <v>168</v>
      </c>
      <c r="AJ6" s="2">
        <v>0</v>
      </c>
      <c r="AK6" s="2">
        <v>0</v>
      </c>
      <c r="AL6" s="2">
        <v>0</v>
      </c>
      <c r="AM6" s="2">
        <v>0</v>
      </c>
      <c r="AN6" s="2">
        <v>0</v>
      </c>
      <c r="AO6" s="2">
        <v>0</v>
      </c>
      <c r="AP6" s="2">
        <v>0</v>
      </c>
      <c r="AQ6" s="2">
        <v>0</v>
      </c>
      <c r="AR6" s="2">
        <v>0</v>
      </c>
      <c r="AS6" s="2">
        <v>0</v>
      </c>
    </row>
    <row r="7" spans="1:45" ht="15.75" customHeight="1" x14ac:dyDescent="0.25">
      <c r="A7" s="3"/>
    </row>
    <row r="8" spans="1:45" ht="15.75" customHeight="1" x14ac:dyDescent="0.25">
      <c r="A8" s="11" t="s">
        <v>104</v>
      </c>
    </row>
    <row r="9" spans="1:45" ht="15.75" customHeight="1" x14ac:dyDescent="0.25">
      <c r="A9" s="2" t="s">
        <v>44</v>
      </c>
      <c r="B9" s="2" t="s">
        <v>75</v>
      </c>
      <c r="C9" s="2" t="s">
        <v>45</v>
      </c>
      <c r="D9" s="2" t="s">
        <v>46</v>
      </c>
      <c r="E9" s="2" t="s">
        <v>112</v>
      </c>
      <c r="F9" s="2" t="s">
        <v>113</v>
      </c>
    </row>
    <row r="10" spans="1:45" ht="15.75" customHeight="1" x14ac:dyDescent="0.25">
      <c r="A10" s="4">
        <v>2.9285714285714286E-2</v>
      </c>
      <c r="B10" s="4">
        <v>0.5</v>
      </c>
      <c r="C10" s="2">
        <v>1</v>
      </c>
      <c r="D10" s="2">
        <v>1</v>
      </c>
      <c r="E10" s="2">
        <f>6.23*A10*C10*D10*B10</f>
        <v>9.1225000000000014E-2</v>
      </c>
      <c r="F10" s="2">
        <f>(0.00167/A10)*E10</f>
        <v>5.2020500000000006E-3</v>
      </c>
    </row>
    <row r="11" spans="1:45" ht="15.75" customHeight="1" x14ac:dyDescent="0.25">
      <c r="B11" s="4"/>
      <c r="C11" s="4"/>
    </row>
    <row r="12" spans="1:45" ht="15.75" customHeight="1" x14ac:dyDescent="0.25">
      <c r="A12" s="11" t="s">
        <v>108</v>
      </c>
    </row>
    <row r="13" spans="1:45" ht="15.75" customHeight="1" x14ac:dyDescent="0.25">
      <c r="A13" s="14" t="s">
        <v>105</v>
      </c>
      <c r="B13" s="13" t="s">
        <v>106</v>
      </c>
      <c r="C13" s="13" t="s">
        <v>48</v>
      </c>
      <c r="D13" s="13" t="s">
        <v>49</v>
      </c>
      <c r="E13" s="13" t="s">
        <v>50</v>
      </c>
      <c r="F13" s="13" t="s">
        <v>51</v>
      </c>
      <c r="G13" s="13" t="s">
        <v>52</v>
      </c>
      <c r="H13" s="13" t="s">
        <v>53</v>
      </c>
      <c r="I13" s="13"/>
      <c r="J13" s="13" t="s">
        <v>54</v>
      </c>
      <c r="K13" s="13" t="s">
        <v>55</v>
      </c>
      <c r="L13" s="13" t="s">
        <v>56</v>
      </c>
      <c r="M13" s="13" t="s">
        <v>57</v>
      </c>
      <c r="N13" s="13" t="s">
        <v>96</v>
      </c>
      <c r="O13" s="13"/>
    </row>
    <row r="14" spans="1:45" ht="15.75" customHeight="1" x14ac:dyDescent="0.25">
      <c r="A14" s="2">
        <v>0.2</v>
      </c>
      <c r="B14" s="2">
        <f>A14-0.018</f>
        <v>0.18200000000000002</v>
      </c>
      <c r="C14" s="2">
        <f t="shared" ref="C14:C23" si="0">$E$10*B14</f>
        <v>1.6602950000000005E-2</v>
      </c>
      <c r="D14" s="2">
        <v>5000</v>
      </c>
      <c r="E14" s="2">
        <v>72</v>
      </c>
      <c r="F14" s="2">
        <f t="shared" ref="F14:F22" si="1">(1-EXP(-1*C14)/FACT(0)*(C14^0))*D14</f>
        <v>82.329403295927079</v>
      </c>
      <c r="G14" s="7">
        <f t="shared" ref="G14:G22" si="2">E14/D14</f>
        <v>1.44E-2</v>
      </c>
      <c r="H14" s="7">
        <f t="shared" ref="H14:H22" si="3">E14/F14</f>
        <v>0.87453567155346934</v>
      </c>
      <c r="I14" s="5">
        <f>-LN((D14-E14)/D14)</f>
        <v>1.4504686202881688E-2</v>
      </c>
      <c r="J14" s="8">
        <f t="shared" ref="J14:J23" si="4">SQRT(E14*(D14-E14)/D14^3)</f>
        <v>1.6847931623792875E-3</v>
      </c>
      <c r="K14" s="2">
        <f>J14/(1-E14/D14)</f>
        <v>1.7094086468945693E-3</v>
      </c>
      <c r="L14" s="2">
        <f t="shared" ref="L14:L23" si="5">I14*B14/K14^2</f>
        <v>903.41632198748437</v>
      </c>
      <c r="M14" s="2">
        <f t="shared" ref="M14:M23" si="6">B14^2/K14^2</f>
        <v>11335.76888888889</v>
      </c>
      <c r="N14" s="2">
        <f>R$14*B14</f>
        <v>1.4852009658582221E-2</v>
      </c>
      <c r="O14" s="2">
        <f>((N14-I14)/K14)</f>
        <v>0.20318339697854279</v>
      </c>
      <c r="Q14" s="6" t="s">
        <v>67</v>
      </c>
      <c r="R14" s="2">
        <f>L25/M25</f>
        <v>8.1604448673528673E-2</v>
      </c>
    </row>
    <row r="15" spans="1:45" ht="15.75" customHeight="1" x14ac:dyDescent="0.25">
      <c r="A15" s="2">
        <v>0.4</v>
      </c>
      <c r="B15" s="2">
        <f>A15-0.018</f>
        <v>0.38200000000000001</v>
      </c>
      <c r="C15" s="2">
        <f t="shared" si="0"/>
        <v>3.4847950000000009E-2</v>
      </c>
      <c r="D15" s="2">
        <v>5000</v>
      </c>
      <c r="E15" s="2">
        <v>130</v>
      </c>
      <c r="F15" s="2">
        <f>(1-EXP(-1*C15)/FACT(0)*(C15^0))*D15</f>
        <v>171.23876138156135</v>
      </c>
      <c r="G15" s="7">
        <f>E15/D15</f>
        <v>2.5999999999999999E-2</v>
      </c>
      <c r="H15" s="7">
        <f>E15/F15</f>
        <v>0.75917390987387823</v>
      </c>
      <c r="I15" s="5">
        <f>-LN((D15-E15)/D15)</f>
        <v>2.6343975339601977E-2</v>
      </c>
      <c r="J15" s="8">
        <f>SQRT(E15*(D15-E15)/D15^3)</f>
        <v>2.2505110530721684E-3</v>
      </c>
      <c r="K15" s="2">
        <f>J15/(1-E15/D15)</f>
        <v>2.3105862967886738E-3</v>
      </c>
      <c r="L15" s="2">
        <f>I15*B15/K15^2</f>
        <v>1884.9519647413517</v>
      </c>
      <c r="M15" s="2">
        <f>B15^2/K15^2</f>
        <v>27332.687692307692</v>
      </c>
      <c r="N15" s="2">
        <f>R$14*B15</f>
        <v>3.1172899393287955E-2</v>
      </c>
      <c r="O15" s="2">
        <f>((N15-I15)/K15)</f>
        <v>2.0899128763973756</v>
      </c>
      <c r="Q15" s="2" t="s">
        <v>70</v>
      </c>
      <c r="R15" s="2">
        <f>1/SQRT(M25)</f>
        <v>1.2645478325718433E-3</v>
      </c>
    </row>
    <row r="16" spans="1:45" ht="15.75" customHeight="1" x14ac:dyDescent="0.25">
      <c r="A16" s="2">
        <v>0.6</v>
      </c>
      <c r="B16" s="2">
        <f t="shared" ref="B16:B23" si="7">A16-0.018</f>
        <v>0.58199999999999996</v>
      </c>
      <c r="C16" s="2">
        <f t="shared" si="0"/>
        <v>5.3092950000000007E-2</v>
      </c>
      <c r="D16" s="2">
        <v>5000</v>
      </c>
      <c r="E16" s="2">
        <v>216</v>
      </c>
      <c r="F16" s="2">
        <f t="shared" si="1"/>
        <v>258.54067671564172</v>
      </c>
      <c r="G16" s="7">
        <f t="shared" si="2"/>
        <v>4.3200000000000002E-2</v>
      </c>
      <c r="H16" s="7">
        <f t="shared" si="3"/>
        <v>0.83545847695590869</v>
      </c>
      <c r="I16" s="5">
        <f t="shared" ref="I16:I23" si="8">-LN((D16-E16)/D16)</f>
        <v>4.4160895785769781E-2</v>
      </c>
      <c r="J16" s="8">
        <f t="shared" si="4"/>
        <v>2.8751959933194121E-3</v>
      </c>
      <c r="K16" s="2">
        <f t="shared" ref="K16:K19" si="9">J16/(1-E16/D16)</f>
        <v>3.0050125348238003E-3</v>
      </c>
      <c r="L16" s="2">
        <f t="shared" si="5"/>
        <v>2846.2188010548457</v>
      </c>
      <c r="M16" s="2">
        <f t="shared" si="6"/>
        <v>37510.546666666654</v>
      </c>
      <c r="N16" s="2">
        <f t="shared" ref="N16:N23" si="10">R$14*B16</f>
        <v>4.7493789127993687E-2</v>
      </c>
      <c r="O16" s="2">
        <f t="shared" ref="O16:O23" si="11">((N16-I16)/K16)</f>
        <v>1.1091112944123978</v>
      </c>
      <c r="Q16" s="2" t="s">
        <v>71</v>
      </c>
      <c r="R16" s="8">
        <f>R15/R14</f>
        <v>1.5496064897526165E-2</v>
      </c>
    </row>
    <row r="17" spans="1:18" ht="15.75" customHeight="1" x14ac:dyDescent="0.25">
      <c r="A17" s="2">
        <v>0.8</v>
      </c>
      <c r="B17" s="2">
        <f t="shared" si="7"/>
        <v>0.78200000000000003</v>
      </c>
      <c r="C17" s="2">
        <f t="shared" si="0"/>
        <v>7.1337950000000011E-2</v>
      </c>
      <c r="D17" s="2">
        <v>5000</v>
      </c>
      <c r="E17" s="2">
        <v>276</v>
      </c>
      <c r="F17" s="2">
        <f t="shared" si="1"/>
        <v>344.26421116809104</v>
      </c>
      <c r="G17" s="7">
        <f t="shared" si="2"/>
        <v>5.5199999999999999E-2</v>
      </c>
      <c r="H17" s="7">
        <f t="shared" si="3"/>
        <v>0.8017098235786112</v>
      </c>
      <c r="I17" s="5">
        <f t="shared" si="8"/>
        <v>5.6782014098984535E-2</v>
      </c>
      <c r="J17" s="8">
        <f t="shared" si="4"/>
        <v>3.2296427046966045E-3</v>
      </c>
      <c r="K17" s="2">
        <f t="shared" si="9"/>
        <v>3.4183347848185906E-3</v>
      </c>
      <c r="L17" s="2">
        <f t="shared" si="5"/>
        <v>3800.0416568843757</v>
      </c>
      <c r="M17" s="2">
        <f t="shared" si="6"/>
        <v>52334.046666666683</v>
      </c>
      <c r="N17" s="2">
        <f t="shared" si="10"/>
        <v>6.3814678862699425E-2</v>
      </c>
      <c r="O17" s="2">
        <f t="shared" si="11"/>
        <v>2.0573364536873795</v>
      </c>
      <c r="Q17" s="2" t="s">
        <v>58</v>
      </c>
      <c r="R17" s="2">
        <f>O25</f>
        <v>2.1958507885345799</v>
      </c>
    </row>
    <row r="18" spans="1:18" ht="15.75" customHeight="1" x14ac:dyDescent="0.25">
      <c r="A18" s="2">
        <v>1</v>
      </c>
      <c r="B18" s="2">
        <f t="shared" si="7"/>
        <v>0.98199999999999998</v>
      </c>
      <c r="C18" s="2">
        <f t="shared" si="0"/>
        <v>8.9582950000000008E-2</v>
      </c>
      <c r="D18" s="2">
        <v>5000</v>
      </c>
      <c r="E18" s="2">
        <v>382</v>
      </c>
      <c r="F18" s="2">
        <f t="shared" si="1"/>
        <v>428.43790118278827</v>
      </c>
      <c r="G18" s="7">
        <f t="shared" si="2"/>
        <v>7.6399999999999996E-2</v>
      </c>
      <c r="H18" s="7">
        <f t="shared" si="3"/>
        <v>0.89161112717948809</v>
      </c>
      <c r="I18" s="5">
        <f t="shared" si="8"/>
        <v>7.9476201501796781E-2</v>
      </c>
      <c r="J18" s="8">
        <f t="shared" si="4"/>
        <v>3.756675125692931E-3</v>
      </c>
      <c r="K18" s="2">
        <f t="shared" si="9"/>
        <v>4.0674265111443602E-3</v>
      </c>
      <c r="L18" s="2">
        <f t="shared" si="5"/>
        <v>4717.4701408594528</v>
      </c>
      <c r="M18" s="2">
        <f t="shared" si="6"/>
        <v>58288.589424083773</v>
      </c>
      <c r="N18" s="2">
        <f t="shared" si="10"/>
        <v>8.0135568597405157E-2</v>
      </c>
      <c r="O18" s="2">
        <f t="shared" si="11"/>
        <v>0.16210916012908247</v>
      </c>
      <c r="Q18" s="2" t="s">
        <v>59</v>
      </c>
      <c r="R18" s="2">
        <f>COUNT(O14:O23)-1</f>
        <v>9</v>
      </c>
    </row>
    <row r="19" spans="1:18" ht="15.75" customHeight="1" x14ac:dyDescent="0.25">
      <c r="A19" s="2">
        <v>1.2</v>
      </c>
      <c r="B19" s="2">
        <f t="shared" si="7"/>
        <v>1.1819999999999999</v>
      </c>
      <c r="C19" s="2">
        <f t="shared" si="0"/>
        <v>0.10782795000000001</v>
      </c>
      <c r="D19" s="2">
        <v>5000</v>
      </c>
      <c r="E19" s="2">
        <v>432</v>
      </c>
      <c r="F19" s="2">
        <f t="shared" si="1"/>
        <v>511.08976727704589</v>
      </c>
      <c r="G19" s="7">
        <f t="shared" si="2"/>
        <v>8.6400000000000005E-2</v>
      </c>
      <c r="H19" s="7">
        <f t="shared" si="3"/>
        <v>0.84525268878221582</v>
      </c>
      <c r="I19" s="5">
        <f t="shared" si="8"/>
        <v>9.0362440080391321E-2</v>
      </c>
      <c r="J19" s="8">
        <f t="shared" si="4"/>
        <v>3.973286800622376E-3</v>
      </c>
      <c r="K19" s="2">
        <f t="shared" si="9"/>
        <v>4.3490442213467342E-3</v>
      </c>
      <c r="L19" s="2">
        <f t="shared" si="5"/>
        <v>5646.9998874016546</v>
      </c>
      <c r="M19" s="2">
        <f t="shared" si="6"/>
        <v>73866.463333333333</v>
      </c>
      <c r="N19" s="2">
        <f t="shared" si="10"/>
        <v>9.6456458332110889E-2</v>
      </c>
      <c r="O19" s="2">
        <f t="shared" si="11"/>
        <v>1.4012316135595608</v>
      </c>
      <c r="Q19" s="2" t="s">
        <v>60</v>
      </c>
      <c r="R19" s="2">
        <f>SQRT(2*R18)</f>
        <v>4.2426406871192848</v>
      </c>
    </row>
    <row r="20" spans="1:18" ht="15.75" customHeight="1" x14ac:dyDescent="0.25">
      <c r="A20" s="2">
        <v>1.4</v>
      </c>
      <c r="B20" s="2">
        <f t="shared" si="7"/>
        <v>1.3819999999999999</v>
      </c>
      <c r="C20" s="2">
        <f t="shared" si="0"/>
        <v>0.12607295000000002</v>
      </c>
      <c r="D20" s="2">
        <v>5000</v>
      </c>
      <c r="E20" s="2">
        <v>551</v>
      </c>
      <c r="F20" s="2">
        <f t="shared" si="1"/>
        <v>592.24732336933926</v>
      </c>
      <c r="G20" s="7">
        <f t="shared" si="2"/>
        <v>0.11020000000000001</v>
      </c>
      <c r="H20" s="7">
        <f t="shared" si="3"/>
        <v>0.93035456347074708</v>
      </c>
      <c r="I20" s="5">
        <f t="shared" si="8"/>
        <v>0.1167585606101956</v>
      </c>
      <c r="J20" s="8">
        <f t="shared" si="4"/>
        <v>4.4284525513998679E-3</v>
      </c>
      <c r="K20" s="2">
        <f>J20/(1-E20/D20)</f>
        <v>4.9769077898402653E-3</v>
      </c>
      <c r="L20" s="2">
        <f t="shared" si="5"/>
        <v>6514.4474733745792</v>
      </c>
      <c r="M20" s="2">
        <f t="shared" si="6"/>
        <v>77107.54878402903</v>
      </c>
      <c r="N20" s="2">
        <f t="shared" si="10"/>
        <v>0.11277734806681662</v>
      </c>
      <c r="O20" s="2">
        <f t="shared" si="11"/>
        <v>-0.79993697120652429</v>
      </c>
      <c r="Q20" s="2" t="s">
        <v>61</v>
      </c>
      <c r="R20" s="2">
        <f>(R17-R18)/R19</f>
        <v>-1.6037533492107663</v>
      </c>
    </row>
    <row r="21" spans="1:18" ht="15.75" customHeight="1" x14ac:dyDescent="0.25">
      <c r="A21" s="2">
        <v>1.6</v>
      </c>
      <c r="B21" s="2">
        <f t="shared" si="7"/>
        <v>1.5820000000000001</v>
      </c>
      <c r="C21" s="2">
        <f t="shared" si="0"/>
        <v>0.14431795000000003</v>
      </c>
      <c r="D21" s="2">
        <v>5000</v>
      </c>
      <c r="E21" s="2">
        <v>636</v>
      </c>
      <c r="F21" s="2">
        <f t="shared" si="1"/>
        <v>671.93758593839414</v>
      </c>
      <c r="G21" s="7">
        <f t="shared" si="2"/>
        <v>0.12720000000000001</v>
      </c>
      <c r="H21" s="7">
        <f t="shared" si="3"/>
        <v>0.94651648205062744</v>
      </c>
      <c r="I21" s="5">
        <f t="shared" si="8"/>
        <v>0.13604884446327598</v>
      </c>
      <c r="J21" s="8">
        <f t="shared" si="4"/>
        <v>4.7121154485008114E-3</v>
      </c>
      <c r="K21" s="2">
        <f>J21/(1-E21/D21)</f>
        <v>5.398849047319903E-3</v>
      </c>
      <c r="L21" s="2">
        <f t="shared" si="5"/>
        <v>7384.1237637586382</v>
      </c>
      <c r="M21" s="2">
        <f t="shared" si="6"/>
        <v>85863.895723270427</v>
      </c>
      <c r="N21" s="2">
        <f t="shared" si="10"/>
        <v>0.12909823780152238</v>
      </c>
      <c r="O21" s="2">
        <f t="shared" si="11"/>
        <v>-1.2874237825197234</v>
      </c>
    </row>
    <row r="22" spans="1:18" ht="15.75" customHeight="1" x14ac:dyDescent="0.25">
      <c r="A22" s="2">
        <v>1.8</v>
      </c>
      <c r="B22" s="2">
        <f t="shared" si="7"/>
        <v>1.782</v>
      </c>
      <c r="C22" s="2">
        <f t="shared" si="0"/>
        <v>0.16256295000000004</v>
      </c>
      <c r="D22" s="2">
        <v>5000</v>
      </c>
      <c r="E22" s="2">
        <v>704</v>
      </c>
      <c r="F22" s="2">
        <f t="shared" si="1"/>
        <v>750.18708301668232</v>
      </c>
      <c r="G22" s="7">
        <f t="shared" si="2"/>
        <v>0.14080000000000001</v>
      </c>
      <c r="H22" s="7">
        <f t="shared" si="3"/>
        <v>0.93843258026924037</v>
      </c>
      <c r="I22" s="5">
        <f t="shared" si="8"/>
        <v>0.15175355522753686</v>
      </c>
      <c r="J22" s="8">
        <f t="shared" si="4"/>
        <v>4.9188486457706748E-3</v>
      </c>
      <c r="K22" s="2">
        <f>J22/(1-E22/D22)</f>
        <v>5.7249169527126102E-3</v>
      </c>
      <c r="L22" s="2">
        <f t="shared" si="5"/>
        <v>8251.0304896652124</v>
      </c>
      <c r="M22" s="2">
        <f t="shared" si="6"/>
        <v>96889.567500000005</v>
      </c>
      <c r="N22" s="2">
        <f t="shared" si="10"/>
        <v>0.1454191275362281</v>
      </c>
      <c r="O22" s="2">
        <f t="shared" si="11"/>
        <v>-1.1064663022417036</v>
      </c>
      <c r="Q22" s="2" t="s">
        <v>62</v>
      </c>
    </row>
    <row r="23" spans="1:18" ht="15.75" customHeight="1" x14ac:dyDescent="0.25">
      <c r="A23" s="2">
        <v>2</v>
      </c>
      <c r="B23" s="2">
        <f t="shared" si="7"/>
        <v>1.982</v>
      </c>
      <c r="C23" s="2">
        <f t="shared" si="0"/>
        <v>0.18080795000000002</v>
      </c>
      <c r="D23" s="2">
        <v>5000</v>
      </c>
      <c r="E23" s="2">
        <v>789</v>
      </c>
      <c r="F23" s="2">
        <f>(1-EXP(-1*C23)/FACT(0)*(C23^0))*D23</f>
        <v>827.02186302131827</v>
      </c>
      <c r="G23" s="7">
        <f>E23/D23</f>
        <v>0.1578</v>
      </c>
      <c r="H23" s="7">
        <f>E23/F23</f>
        <v>0.95402556483523315</v>
      </c>
      <c r="I23" s="5">
        <f t="shared" si="8"/>
        <v>0.17173776325430973</v>
      </c>
      <c r="J23" s="8">
        <f t="shared" si="4"/>
        <v>5.1555632088065798E-3</v>
      </c>
      <c r="K23" s="2">
        <f>J23/(1-E23/D23)</f>
        <v>6.1215426369111607E-3</v>
      </c>
      <c r="L23" s="2">
        <f t="shared" si="5"/>
        <v>9083.3844305997882</v>
      </c>
      <c r="M23" s="2">
        <f t="shared" si="6"/>
        <v>104829.98963244616</v>
      </c>
      <c r="N23" s="2">
        <f t="shared" si="10"/>
        <v>0.16174001727093382</v>
      </c>
      <c r="O23" s="2">
        <f t="shared" si="11"/>
        <v>-1.6332069506618065</v>
      </c>
      <c r="Q23" s="2" t="s">
        <v>63</v>
      </c>
      <c r="R23" s="2">
        <f>R14/E10</f>
        <v>0.89454040749277786</v>
      </c>
    </row>
    <row r="24" spans="1:18" ht="15.75" customHeight="1" x14ac:dyDescent="0.25">
      <c r="Q24" s="2" t="s">
        <v>64</v>
      </c>
      <c r="R24" s="2">
        <f>1-R23</f>
        <v>0.10545959250722214</v>
      </c>
    </row>
    <row r="25" spans="1:18" ht="15.75" customHeight="1" x14ac:dyDescent="0.25">
      <c r="K25" s="2" t="s">
        <v>65</v>
      </c>
      <c r="L25" s="2">
        <f>SUM(L14:L23)</f>
        <v>51032.084930327386</v>
      </c>
      <c r="M25" s="2">
        <f>SUM(M14:M23)</f>
        <v>625359.10431169264</v>
      </c>
      <c r="O25" s="2">
        <f>SUM(O14:O23)</f>
        <v>2.1958507885345799</v>
      </c>
      <c r="Q25" s="2" t="s">
        <v>66</v>
      </c>
      <c r="R25" s="2">
        <f xml:space="preserve"> SQRT((0.00167/A10)^2 + R16^2)*R23</f>
        <v>5.2860519686193631E-2</v>
      </c>
    </row>
    <row r="30" spans="1:18" ht="15.75" customHeight="1" x14ac:dyDescent="0.25">
      <c r="O30" s="2">
        <f>SUMSQ(O14:O23)</f>
        <v>18.050501660826814</v>
      </c>
    </row>
    <row r="31" spans="1:18" ht="15.75" customHeight="1" x14ac:dyDescent="0.25">
      <c r="O31" s="2" t="s">
        <v>68</v>
      </c>
    </row>
    <row r="32" spans="1:18" ht="15.75" customHeight="1" x14ac:dyDescent="0.25">
      <c r="O32" s="2">
        <f>COUNT(O14:O23)-1</f>
        <v>9</v>
      </c>
    </row>
    <row r="33" spans="15:15" ht="15.75" customHeight="1" x14ac:dyDescent="0.25">
      <c r="O33" s="2" t="s">
        <v>69</v>
      </c>
    </row>
    <row r="34" spans="15:15" ht="15.75" customHeight="1" x14ac:dyDescent="0.25">
      <c r="O34" s="2">
        <f>SQRT(2 * O30)</f>
        <v>6.0084110479937731</v>
      </c>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F1502-D2C3-459F-8210-4C67B0C5C170}">
  <dimension ref="A1:AS35"/>
  <sheetViews>
    <sheetView topLeftCell="L1" zoomScale="70" zoomScaleNormal="70" workbookViewId="0">
      <selection activeCell="A16" sqref="A16:B16"/>
    </sheetView>
  </sheetViews>
  <sheetFormatPr defaultColWidth="8.85546875" defaultRowHeight="15" x14ac:dyDescent="0.25"/>
  <cols>
    <col min="1" max="1" width="24.42578125" style="2" customWidth="1"/>
    <col min="2" max="2" width="29.42578125" style="2" customWidth="1"/>
    <col min="3" max="3" width="17.140625" style="2" customWidth="1"/>
    <col min="4" max="4" width="14" style="2" bestFit="1" customWidth="1"/>
    <col min="5" max="5" width="14.7109375" style="2" bestFit="1" customWidth="1"/>
    <col min="6" max="6" width="14" style="2" bestFit="1" customWidth="1"/>
    <col min="7" max="7" width="23.42578125" style="2" customWidth="1"/>
    <col min="8" max="8" width="16.7109375" style="2" bestFit="1" customWidth="1"/>
    <col min="9" max="9" width="17.85546875" style="2" bestFit="1" customWidth="1"/>
    <col min="10" max="10" width="16" style="2" bestFit="1" customWidth="1"/>
    <col min="11" max="11" width="17" style="2" bestFit="1" customWidth="1"/>
    <col min="12" max="12" width="17.42578125" style="2" bestFit="1" customWidth="1"/>
    <col min="13" max="13" width="18.42578125" style="2" bestFit="1" customWidth="1"/>
    <col min="14" max="14" width="14" style="2" bestFit="1" customWidth="1"/>
    <col min="15" max="15" width="13.42578125" style="2" bestFit="1" customWidth="1"/>
    <col min="16" max="16" width="9.140625" style="2" bestFit="1" customWidth="1"/>
    <col min="17" max="17" width="15.28515625" style="2" bestFit="1" customWidth="1"/>
    <col min="18" max="19" width="33.7109375" style="2" bestFit="1" customWidth="1"/>
    <col min="20" max="23" width="33.28515625" style="2" bestFit="1" customWidth="1"/>
    <col min="24" max="24" width="30.42578125" style="2" bestFit="1" customWidth="1"/>
    <col min="25" max="28" width="30.28515625" style="2" bestFit="1" customWidth="1"/>
    <col min="29" max="32" width="30.140625" style="2" bestFit="1" customWidth="1"/>
    <col min="33" max="33" width="28.42578125" style="2" bestFit="1" customWidth="1"/>
    <col min="34" max="35" width="28.28515625" style="2" bestFit="1" customWidth="1"/>
    <col min="36" max="37" width="30.140625" style="2" bestFit="1" customWidth="1"/>
    <col min="38" max="45" width="29.85546875" style="2" bestFit="1" customWidth="1"/>
    <col min="46" max="16384" width="8.85546875" style="2"/>
  </cols>
  <sheetData>
    <row r="1" spans="1:45" s="9" customFormat="1" ht="15.75" x14ac:dyDescent="0.25">
      <c r="A1" s="10">
        <v>43594</v>
      </c>
      <c r="B1" s="9" t="s">
        <v>76</v>
      </c>
    </row>
    <row r="2" spans="1:45" s="9" customFormat="1" ht="15.75" x14ac:dyDescent="0.25">
      <c r="A2" s="10" t="s">
        <v>102</v>
      </c>
      <c r="B2" s="9" t="s">
        <v>115</v>
      </c>
    </row>
    <row r="3" spans="1:45" s="9" customFormat="1" ht="15.75" x14ac:dyDescent="0.25">
      <c r="A3" s="12"/>
    </row>
    <row r="4" spans="1:45" s="9" customFormat="1" ht="15.75" x14ac:dyDescent="0.25">
      <c r="A4" s="11" t="s">
        <v>114</v>
      </c>
    </row>
    <row r="5" spans="1:45" x14ac:dyDescent="0.25">
      <c r="A5" s="2" t="s">
        <v>77</v>
      </c>
      <c r="B5" s="2" t="s">
        <v>78</v>
      </c>
      <c r="C5" s="16">
        <v>8.9000000000000003E-8</v>
      </c>
      <c r="D5" s="2" t="s">
        <v>79</v>
      </c>
      <c r="E5" s="16">
        <v>2.5000000000000002E-6</v>
      </c>
      <c r="F5" s="2" t="s">
        <v>80</v>
      </c>
      <c r="G5" s="16">
        <v>4.1000000000000002E-2</v>
      </c>
      <c r="H5" s="2" t="s">
        <v>81</v>
      </c>
      <c r="I5" s="16">
        <v>9.7999999999999997E-3</v>
      </c>
      <c r="K5" s="2" t="s">
        <v>82</v>
      </c>
      <c r="L5" s="2" t="s">
        <v>83</v>
      </c>
      <c r="M5" s="2" t="s">
        <v>84</v>
      </c>
      <c r="N5" s="2" t="s">
        <v>83</v>
      </c>
      <c r="O5" s="2" t="s">
        <v>85</v>
      </c>
      <c r="P5" s="2" t="s">
        <v>86</v>
      </c>
      <c r="Q5" s="2" t="s">
        <v>87</v>
      </c>
      <c r="R5" s="2" t="s">
        <v>86</v>
      </c>
      <c r="S5" s="2" t="s">
        <v>88</v>
      </c>
      <c r="T5" s="2" t="s">
        <v>89</v>
      </c>
      <c r="U5" s="2" t="s">
        <v>90</v>
      </c>
      <c r="V5" s="2" t="s">
        <v>89</v>
      </c>
      <c r="W5" s="2" t="s">
        <v>91</v>
      </c>
      <c r="X5" s="2" t="s">
        <v>89</v>
      </c>
      <c r="Y5" s="2" t="s">
        <v>92</v>
      </c>
      <c r="Z5" s="2" t="s">
        <v>89</v>
      </c>
      <c r="AA5" s="2" t="s">
        <v>93</v>
      </c>
      <c r="AB5" s="2" t="s">
        <v>94</v>
      </c>
      <c r="AC5" s="2" t="s">
        <v>95</v>
      </c>
    </row>
    <row r="6" spans="1:45" x14ac:dyDescent="0.25">
      <c r="C6" s="16"/>
      <c r="E6" s="16"/>
      <c r="G6" s="16"/>
      <c r="I6" s="16"/>
    </row>
    <row r="7" spans="1:45" ht="15.75" x14ac:dyDescent="0.25">
      <c r="A7" s="11" t="s">
        <v>110</v>
      </c>
    </row>
    <row r="8" spans="1:45" x14ac:dyDescent="0.25">
      <c r="A8" s="2" t="s">
        <v>0</v>
      </c>
      <c r="B8" s="2" t="s">
        <v>1</v>
      </c>
      <c r="C8" s="2" t="s">
        <v>2</v>
      </c>
      <c r="D8" s="2" t="s">
        <v>3</v>
      </c>
      <c r="E8" s="2" t="s">
        <v>4</v>
      </c>
      <c r="F8" s="2" t="s">
        <v>5</v>
      </c>
      <c r="G8" s="2" t="s">
        <v>6</v>
      </c>
      <c r="H8" s="2" t="s">
        <v>7</v>
      </c>
      <c r="I8" s="2" t="s">
        <v>6</v>
      </c>
      <c r="J8" s="2" t="s">
        <v>8</v>
      </c>
      <c r="K8" s="2" t="s">
        <v>9</v>
      </c>
      <c r="L8" s="2" t="s">
        <v>10</v>
      </c>
      <c r="M8" s="2" t="s">
        <v>11</v>
      </c>
      <c r="N8" s="2" t="s">
        <v>12</v>
      </c>
      <c r="O8" s="2" t="s">
        <v>13</v>
      </c>
      <c r="P8" s="2" t="s">
        <v>14</v>
      </c>
      <c r="Q8" s="2" t="s">
        <v>15</v>
      </c>
      <c r="R8" s="2" t="s">
        <v>16</v>
      </c>
      <c r="S8" s="2" t="s">
        <v>17</v>
      </c>
      <c r="T8" s="2" t="s">
        <v>18</v>
      </c>
      <c r="U8" s="2" t="s">
        <v>19</v>
      </c>
      <c r="V8" s="2" t="s">
        <v>20</v>
      </c>
      <c r="W8" s="2" t="s">
        <v>21</v>
      </c>
      <c r="X8" s="2" t="s">
        <v>22</v>
      </c>
      <c r="Y8" s="2" t="s">
        <v>23</v>
      </c>
      <c r="Z8" s="2" t="s">
        <v>24</v>
      </c>
      <c r="AA8" s="2" t="s">
        <v>25</v>
      </c>
      <c r="AB8" s="2" t="s">
        <v>26</v>
      </c>
      <c r="AC8" s="2" t="s">
        <v>27</v>
      </c>
      <c r="AD8" s="2" t="s">
        <v>28</v>
      </c>
      <c r="AE8" s="2" t="s">
        <v>29</v>
      </c>
      <c r="AF8" s="2" t="s">
        <v>30</v>
      </c>
      <c r="AG8" s="2" t="s">
        <v>31</v>
      </c>
      <c r="AH8" s="2" t="s">
        <v>32</v>
      </c>
      <c r="AI8" s="2" t="s">
        <v>33</v>
      </c>
      <c r="AJ8" s="2" t="s">
        <v>34</v>
      </c>
      <c r="AK8" s="2" t="s">
        <v>35</v>
      </c>
      <c r="AL8" s="2" t="s">
        <v>36</v>
      </c>
      <c r="AM8" s="2" t="s">
        <v>37</v>
      </c>
      <c r="AN8" s="2" t="s">
        <v>38</v>
      </c>
      <c r="AO8" s="2" t="s">
        <v>39</v>
      </c>
      <c r="AP8" s="2" t="s">
        <v>40</v>
      </c>
      <c r="AQ8" s="2" t="s">
        <v>41</v>
      </c>
      <c r="AR8" s="2" t="s">
        <v>42</v>
      </c>
      <c r="AS8" s="2" t="s">
        <v>43</v>
      </c>
    </row>
    <row r="9" spans="1:45" x14ac:dyDescent="0.25">
      <c r="A9" s="3">
        <v>0.7247337962962962</v>
      </c>
      <c r="B9" s="2">
        <v>24.995999999999999</v>
      </c>
      <c r="C9" s="2">
        <v>2.0099999999999998</v>
      </c>
      <c r="D9" s="2">
        <v>16.542999999999999</v>
      </c>
      <c r="E9" s="2">
        <v>-0.01</v>
      </c>
      <c r="F9" s="2">
        <v>1.2E-2</v>
      </c>
      <c r="G9" s="2">
        <v>0.03</v>
      </c>
      <c r="H9" s="2">
        <v>1.7000000000000001E-2</v>
      </c>
      <c r="I9" s="2">
        <v>0.03</v>
      </c>
      <c r="J9" s="2">
        <v>3.4369999999999998</v>
      </c>
      <c r="K9" s="2">
        <v>-0.4</v>
      </c>
      <c r="L9" s="2">
        <v>1089.4000000000001</v>
      </c>
      <c r="M9" s="2">
        <v>-0.2</v>
      </c>
      <c r="N9" s="2">
        <v>1.65</v>
      </c>
      <c r="O9" s="2">
        <v>2.1850000000000001</v>
      </c>
      <c r="P9" s="2">
        <v>66.488</v>
      </c>
      <c r="Q9" s="2">
        <v>-399.62</v>
      </c>
      <c r="R9" s="2">
        <v>0</v>
      </c>
      <c r="S9" s="2">
        <v>0</v>
      </c>
      <c r="T9" s="2">
        <v>0</v>
      </c>
      <c r="U9" s="2">
        <v>0</v>
      </c>
      <c r="V9" s="2">
        <v>0</v>
      </c>
      <c r="W9" s="2">
        <v>0</v>
      </c>
      <c r="X9" s="2">
        <v>50.28</v>
      </c>
      <c r="Y9" s="2">
        <v>100.56</v>
      </c>
      <c r="Z9" s="2">
        <v>-100.56</v>
      </c>
      <c r="AA9" s="2">
        <v>0</v>
      </c>
      <c r="AB9" s="2">
        <v>3.61</v>
      </c>
      <c r="AC9" s="2">
        <v>0</v>
      </c>
      <c r="AD9" s="2">
        <v>0</v>
      </c>
      <c r="AE9" s="2">
        <v>7.21</v>
      </c>
      <c r="AF9" s="2">
        <v>-7.21</v>
      </c>
      <c r="AG9" s="2">
        <v>-84</v>
      </c>
      <c r="AH9" s="2">
        <v>-168</v>
      </c>
      <c r="AI9" s="2">
        <v>168</v>
      </c>
      <c r="AJ9" s="2">
        <v>0</v>
      </c>
      <c r="AK9" s="2">
        <v>0</v>
      </c>
      <c r="AL9" s="2">
        <v>-5.24</v>
      </c>
      <c r="AM9" s="2">
        <v>-1.97</v>
      </c>
      <c r="AN9" s="2">
        <v>5.24</v>
      </c>
      <c r="AO9" s="2">
        <v>1.97</v>
      </c>
      <c r="AP9" s="2">
        <v>-5.24</v>
      </c>
      <c r="AQ9" s="2">
        <v>-1.97</v>
      </c>
      <c r="AR9" s="2">
        <v>5.24</v>
      </c>
      <c r="AS9" s="2">
        <v>1.97</v>
      </c>
    </row>
    <row r="10" spans="1:45" x14ac:dyDescent="0.25">
      <c r="A10" s="3"/>
    </row>
    <row r="11" spans="1:45" ht="15.75" x14ac:dyDescent="0.25">
      <c r="A11" s="11" t="s">
        <v>104</v>
      </c>
    </row>
    <row r="12" spans="1:45" x14ac:dyDescent="0.25">
      <c r="A12" s="2" t="s">
        <v>44</v>
      </c>
      <c r="B12" s="2" t="s">
        <v>45</v>
      </c>
      <c r="C12" s="2" t="s">
        <v>46</v>
      </c>
      <c r="D12" s="2" t="s">
        <v>112</v>
      </c>
      <c r="E12" s="2" t="s">
        <v>113</v>
      </c>
    </row>
    <row r="13" spans="1:45" x14ac:dyDescent="0.25">
      <c r="A13" s="4">
        <v>0.09</v>
      </c>
      <c r="B13" s="2">
        <v>1</v>
      </c>
      <c r="C13" s="2">
        <v>1</v>
      </c>
      <c r="D13" s="2">
        <f>6.23*A13*B13*C13</f>
        <v>0.56069999999999998</v>
      </c>
      <c r="E13" s="2">
        <v>1.2E-2</v>
      </c>
    </row>
    <row r="14" spans="1:45" x14ac:dyDescent="0.25">
      <c r="B14" s="4"/>
      <c r="C14" s="4"/>
    </row>
    <row r="15" spans="1:45" ht="15.75" x14ac:dyDescent="0.25">
      <c r="A15" s="11" t="s">
        <v>108</v>
      </c>
    </row>
    <row r="16" spans="1:45" ht="15" customHeight="1" x14ac:dyDescent="0.25">
      <c r="A16" s="13" t="s">
        <v>105</v>
      </c>
      <c r="B16" s="13" t="s">
        <v>45</v>
      </c>
      <c r="C16" s="13" t="s">
        <v>48</v>
      </c>
      <c r="D16" s="13" t="s">
        <v>49</v>
      </c>
      <c r="E16" s="13" t="s">
        <v>50</v>
      </c>
      <c r="F16" s="13" t="s">
        <v>51</v>
      </c>
      <c r="G16" s="13" t="s">
        <v>52</v>
      </c>
      <c r="H16" s="13" t="s">
        <v>53</v>
      </c>
      <c r="I16" s="5"/>
      <c r="J16" s="6" t="s">
        <v>54</v>
      </c>
      <c r="K16" s="6" t="s">
        <v>55</v>
      </c>
      <c r="L16" s="6" t="s">
        <v>56</v>
      </c>
      <c r="M16" s="6" t="s">
        <v>57</v>
      </c>
      <c r="N16" s="6" t="s">
        <v>96</v>
      </c>
    </row>
    <row r="17" spans="1:18" ht="15" customHeight="1" x14ac:dyDescent="0.25">
      <c r="A17" s="2">
        <v>0.2</v>
      </c>
      <c r="B17" s="2">
        <f>A17-0.026</f>
        <v>0.17400000000000002</v>
      </c>
      <c r="C17" s="2">
        <f>$D$13*B17</f>
        <v>9.7561800000000004E-2</v>
      </c>
      <c r="D17" s="2">
        <v>5000</v>
      </c>
      <c r="E17" s="2">
        <v>392</v>
      </c>
      <c r="F17" s="2">
        <f t="shared" ref="F17:F21" si="0">(1-EXP(-1*C17)/FACT(0)*(C17^0))*D17</f>
        <v>464.76857818360639</v>
      </c>
      <c r="G17" s="7">
        <f t="shared" ref="G17" si="1">E17/D17</f>
        <v>7.8399999999999997E-2</v>
      </c>
      <c r="H17" s="7">
        <f t="shared" ref="H17" si="2">E17/F17</f>
        <v>0.84343051230356791</v>
      </c>
      <c r="I17" s="5">
        <f t="shared" ref="I17:I21" si="3">-LN((D17-E17)/D17)</f>
        <v>8.164398904051029E-2</v>
      </c>
      <c r="J17" s="8">
        <f t="shared" ref="J17:J21" si="4">SQRT(E17*(D17-E17)/D17^3)</f>
        <v>3.8014060556588792E-3</v>
      </c>
      <c r="K17" s="2">
        <f>J17/(1-E17/D17)</f>
        <v>4.1247895569215274E-3</v>
      </c>
      <c r="L17" s="2">
        <f>I17*B17/K17^2</f>
        <v>834.96807730572482</v>
      </c>
      <c r="M17" s="2">
        <f>B17^2/K17^2</f>
        <v>1779.4873469387755</v>
      </c>
      <c r="N17" s="2">
        <f t="shared" ref="N17:N21" si="5">R$17*B17</f>
        <v>9.2781736015144223E-2</v>
      </c>
      <c r="O17" s="2">
        <f>((N17-I17)/K17)</f>
        <v>2.7001976272812369</v>
      </c>
      <c r="Q17" s="6" t="s">
        <v>97</v>
      </c>
      <c r="R17" s="2">
        <f>L27/M27</f>
        <v>0.53322836790312766</v>
      </c>
    </row>
    <row r="18" spans="1:18" x14ac:dyDescent="0.25">
      <c r="A18" s="2">
        <v>0.4</v>
      </c>
      <c r="B18" s="2">
        <f t="shared" ref="B18:B21" si="6">A18-0.026</f>
        <v>0.374</v>
      </c>
      <c r="C18" s="2">
        <f t="shared" ref="C18:C21" si="7">$D$13*B18</f>
        <v>0.20970179999999999</v>
      </c>
      <c r="D18" s="2">
        <v>5000</v>
      </c>
      <c r="E18" s="2">
        <v>887</v>
      </c>
      <c r="F18" s="2">
        <f t="shared" si="0"/>
        <v>945.87000882096595</v>
      </c>
      <c r="G18" s="7">
        <f t="shared" ref="G18:G21" si="8">E18/D18</f>
        <v>0.1774</v>
      </c>
      <c r="H18" s="7">
        <f t="shared" ref="H18:H21" si="9">E18/F18</f>
        <v>0.93776099435233407</v>
      </c>
      <c r="I18" s="5">
        <f t="shared" si="3"/>
        <v>0.19528522318581334</v>
      </c>
      <c r="J18" s="8">
        <f t="shared" si="4"/>
        <v>5.4023928031937847E-3</v>
      </c>
      <c r="K18" s="2">
        <f t="shared" ref="K18:K21" si="10">J18/(1-E18/D18)</f>
        <v>6.5674602518767137E-3</v>
      </c>
      <c r="L18" s="2">
        <f t="shared" ref="L18:L21" si="11">I18*B18/K18^2</f>
        <v>1693.3474520194791</v>
      </c>
      <c r="M18" s="2">
        <f t="shared" ref="M18:M21" si="12">B18^2/K18^2</f>
        <v>3243.0100789177004</v>
      </c>
      <c r="N18" s="2">
        <f t="shared" si="5"/>
        <v>0.19942740959576974</v>
      </c>
      <c r="O18" s="2">
        <f t="shared" ref="O18:O21" si="13">((N18-I18)/K18)</f>
        <v>0.63071358654553344</v>
      </c>
      <c r="Q18" s="2" t="s">
        <v>98</v>
      </c>
      <c r="R18" s="2">
        <f>1/SQRT(M27)</f>
        <v>6.7250365606109832E-3</v>
      </c>
    </row>
    <row r="19" spans="1:18" x14ac:dyDescent="0.25">
      <c r="A19" s="2">
        <v>0.6</v>
      </c>
      <c r="B19" s="2">
        <f t="shared" si="6"/>
        <v>0.57399999999999995</v>
      </c>
      <c r="C19" s="2">
        <f t="shared" si="7"/>
        <v>0.32184179999999996</v>
      </c>
      <c r="D19" s="2">
        <v>5000</v>
      </c>
      <c r="E19" s="2">
        <v>1338</v>
      </c>
      <c r="F19" s="2">
        <f t="shared" si="0"/>
        <v>1375.9357667365546</v>
      </c>
      <c r="G19" s="7">
        <f t="shared" si="8"/>
        <v>0.2676</v>
      </c>
      <c r="H19" s="7">
        <f t="shared" si="9"/>
        <v>0.9724291150403549</v>
      </c>
      <c r="I19" s="5">
        <f t="shared" si="3"/>
        <v>0.31142846618178133</v>
      </c>
      <c r="J19" s="8">
        <f t="shared" si="4"/>
        <v>6.2608344491768822E-3</v>
      </c>
      <c r="K19" s="2">
        <f t="shared" si="10"/>
        <v>8.5483812795970546E-3</v>
      </c>
      <c r="L19" s="2">
        <f t="shared" si="11"/>
        <v>2446.2589640228325</v>
      </c>
      <c r="M19" s="2">
        <f t="shared" si="12"/>
        <v>4508.7485500747371</v>
      </c>
      <c r="N19" s="2">
        <f t="shared" si="5"/>
        <v>0.30607308317639526</v>
      </c>
      <c r="O19" s="2">
        <f t="shared" si="13"/>
        <v>-0.62647919298687493</v>
      </c>
      <c r="Q19" s="2" t="s">
        <v>99</v>
      </c>
      <c r="R19" s="8">
        <f>R18/R17</f>
        <v>1.2611925706534672E-2</v>
      </c>
    </row>
    <row r="20" spans="1:18" x14ac:dyDescent="0.25">
      <c r="A20" s="2">
        <v>0.8</v>
      </c>
      <c r="B20" s="2">
        <f t="shared" si="6"/>
        <v>0.77400000000000002</v>
      </c>
      <c r="C20" s="2">
        <f t="shared" si="7"/>
        <v>0.43398179999999997</v>
      </c>
      <c r="D20" s="2">
        <v>5000</v>
      </c>
      <c r="E20" s="2">
        <v>1739</v>
      </c>
      <c r="F20" s="2">
        <f t="shared" si="0"/>
        <v>1760.3797620214584</v>
      </c>
      <c r="G20" s="7">
        <f t="shared" si="8"/>
        <v>0.3478</v>
      </c>
      <c r="H20" s="7">
        <f t="shared" si="9"/>
        <v>0.98785502850992346</v>
      </c>
      <c r="I20" s="5">
        <f t="shared" si="3"/>
        <v>0.42740401562691827</v>
      </c>
      <c r="J20" s="8">
        <f t="shared" si="4"/>
        <v>6.7355053262542972E-3</v>
      </c>
      <c r="K20" s="2">
        <f t="shared" si="10"/>
        <v>1.0327361739120357E-2</v>
      </c>
      <c r="L20" s="2">
        <f t="shared" si="11"/>
        <v>3101.7070704386442</v>
      </c>
      <c r="M20" s="2">
        <f t="shared" si="12"/>
        <v>5616.9834272570442</v>
      </c>
      <c r="N20" s="2">
        <f t="shared" si="5"/>
        <v>0.4127187567570208</v>
      </c>
      <c r="O20" s="2">
        <f t="shared" si="13"/>
        <v>-1.4219758386374</v>
      </c>
      <c r="Q20" s="2" t="s">
        <v>58</v>
      </c>
      <c r="R20" s="2">
        <f>O27</f>
        <v>1.2682660837990654</v>
      </c>
    </row>
    <row r="21" spans="1:18" x14ac:dyDescent="0.25">
      <c r="A21" s="2">
        <v>1</v>
      </c>
      <c r="B21" s="2">
        <f t="shared" si="6"/>
        <v>0.97399999999999998</v>
      </c>
      <c r="C21" s="2">
        <f t="shared" si="7"/>
        <v>0.54612179999999999</v>
      </c>
      <c r="D21" s="2">
        <v>5000</v>
      </c>
      <c r="E21" s="2">
        <v>2026</v>
      </c>
      <c r="F21" s="2">
        <f t="shared" si="0"/>
        <v>2104.0415923121377</v>
      </c>
      <c r="G21" s="7">
        <f t="shared" si="8"/>
        <v>0.4052</v>
      </c>
      <c r="H21" s="7">
        <f t="shared" si="9"/>
        <v>0.96290872167295061</v>
      </c>
      <c r="I21" s="5">
        <f t="shared" si="3"/>
        <v>0.51953006439613703</v>
      </c>
      <c r="J21" s="8">
        <f t="shared" si="4"/>
        <v>6.9428086535637725E-3</v>
      </c>
      <c r="K21" s="2">
        <f t="shared" si="10"/>
        <v>1.1672509504982805E-2</v>
      </c>
      <c r="L21" s="2">
        <f t="shared" si="11"/>
        <v>3713.9937532446802</v>
      </c>
      <c r="M21" s="2">
        <f t="shared" si="12"/>
        <v>6962.8885093780837</v>
      </c>
      <c r="N21" s="2">
        <f t="shared" si="5"/>
        <v>0.51936443033764634</v>
      </c>
      <c r="O21" s="2">
        <f t="shared" si="13"/>
        <v>-1.4190098403430374E-2</v>
      </c>
      <c r="Q21" s="2" t="s">
        <v>59</v>
      </c>
      <c r="R21" s="2">
        <f>COUNT(O17:O25)-1</f>
        <v>4</v>
      </c>
    </row>
    <row r="22" spans="1:18" x14ac:dyDescent="0.25">
      <c r="G22" s="7"/>
      <c r="H22" s="7"/>
      <c r="I22" s="5"/>
      <c r="J22" s="8"/>
      <c r="Q22" s="2" t="s">
        <v>60</v>
      </c>
      <c r="R22" s="2">
        <f>SQRT(2*R21)</f>
        <v>2.8284271247461903</v>
      </c>
    </row>
    <row r="23" spans="1:18" x14ac:dyDescent="0.25">
      <c r="G23" s="7"/>
      <c r="H23" s="7"/>
      <c r="I23" s="5"/>
      <c r="J23" s="8"/>
      <c r="Q23" s="2" t="s">
        <v>61</v>
      </c>
      <c r="R23" s="2">
        <f>(R20-R21)/R22</f>
        <v>-0.96581378827148245</v>
      </c>
    </row>
    <row r="24" spans="1:18" x14ac:dyDescent="0.25">
      <c r="G24" s="7"/>
      <c r="H24" s="7"/>
      <c r="I24" s="5"/>
      <c r="J24" s="8"/>
    </row>
    <row r="25" spans="1:18" x14ac:dyDescent="0.25">
      <c r="G25" s="7"/>
      <c r="H25" s="7"/>
      <c r="I25" s="5"/>
      <c r="J25" s="8"/>
      <c r="Q25" s="2" t="s">
        <v>62</v>
      </c>
    </row>
    <row r="26" spans="1:18" x14ac:dyDescent="0.25">
      <c r="Q26" s="2" t="s">
        <v>63</v>
      </c>
      <c r="R26" s="2">
        <f>R17/D13</f>
        <v>0.95100475816502172</v>
      </c>
    </row>
    <row r="27" spans="1:18" x14ac:dyDescent="0.25">
      <c r="K27" s="2" t="s">
        <v>65</v>
      </c>
      <c r="L27" s="2">
        <f>SUM(L17:L25)</f>
        <v>11790.275317031361</v>
      </c>
      <c r="M27" s="2">
        <f>SUM(M17:M25)</f>
        <v>22111.11791256634</v>
      </c>
      <c r="O27" s="2">
        <f>SUM(O17:O25)</f>
        <v>1.2682660837990654</v>
      </c>
      <c r="Q27" s="2" t="s">
        <v>64</v>
      </c>
      <c r="R27" s="2">
        <f>1-R26</f>
        <v>4.8995241834978276E-2</v>
      </c>
    </row>
    <row r="28" spans="1:18" x14ac:dyDescent="0.25">
      <c r="Q28" s="2" t="s">
        <v>66</v>
      </c>
      <c r="R28" s="2">
        <f xml:space="preserve"> SQRT((0.00167/A13)^2 + R19^2)*R26</f>
        <v>2.1336641363228704E-2</v>
      </c>
    </row>
    <row r="31" spans="1:18" x14ac:dyDescent="0.25">
      <c r="O31" s="2">
        <f>SUMSQ(O17:O24)</f>
        <v>10.103559678435074</v>
      </c>
    </row>
    <row r="32" spans="1:18" x14ac:dyDescent="0.25">
      <c r="O32" s="2" t="s">
        <v>68</v>
      </c>
    </row>
    <row r="33" spans="15:15" x14ac:dyDescent="0.25">
      <c r="O33" s="2">
        <f>COUNT(O17:O24)-1</f>
        <v>4</v>
      </c>
    </row>
    <row r="34" spans="15:15" x14ac:dyDescent="0.25">
      <c r="O34" s="2" t="s">
        <v>69</v>
      </c>
    </row>
    <row r="35" spans="15:15" x14ac:dyDescent="0.25">
      <c r="O35" s="2">
        <f>SQRT(2 * O31)</f>
        <v>4.495232959132391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182CE-F9FA-45E1-BE23-E922E3626979}">
  <dimension ref="A1:AS32"/>
  <sheetViews>
    <sheetView topLeftCell="G1" zoomScale="70" zoomScaleNormal="70" workbookViewId="0">
      <selection activeCell="E39" sqref="E39"/>
    </sheetView>
  </sheetViews>
  <sheetFormatPr defaultColWidth="8.85546875" defaultRowHeight="15.6" customHeight="1" x14ac:dyDescent="0.25"/>
  <cols>
    <col min="1" max="1" width="26.42578125" style="2" customWidth="1"/>
    <col min="2" max="2" width="23.42578125" style="2" customWidth="1"/>
    <col min="3" max="3" width="17.140625" style="2" customWidth="1"/>
    <col min="4" max="4" width="23" style="2" customWidth="1"/>
    <col min="5" max="5" width="14.7109375" style="2" bestFit="1" customWidth="1"/>
    <col min="6" max="6" width="21" style="2" customWidth="1"/>
    <col min="7" max="7" width="20.140625" style="2" bestFit="1" customWidth="1"/>
    <col min="8" max="8" width="16.7109375" style="2" customWidth="1"/>
    <col min="9" max="9" width="17.85546875" style="2" bestFit="1" customWidth="1"/>
    <col min="10" max="10" width="16" style="2" bestFit="1" customWidth="1"/>
    <col min="11" max="11" width="17" style="2" bestFit="1" customWidth="1"/>
    <col min="12" max="12" width="17.42578125" style="2" bestFit="1" customWidth="1"/>
    <col min="13" max="13" width="18.42578125" style="2" bestFit="1" customWidth="1"/>
    <col min="14" max="14" width="14" style="2" bestFit="1" customWidth="1"/>
    <col min="15" max="15" width="13.42578125" style="2" bestFit="1" customWidth="1"/>
    <col min="16" max="16" width="9.140625" style="2" bestFit="1" customWidth="1"/>
    <col min="17" max="17" width="15.28515625" style="2" bestFit="1" customWidth="1"/>
    <col min="18" max="19" width="33.7109375" style="2" bestFit="1" customWidth="1"/>
    <col min="20" max="23" width="33.28515625" style="2" bestFit="1" customWidth="1"/>
    <col min="24" max="24" width="30.42578125" style="2" bestFit="1" customWidth="1"/>
    <col min="25" max="28" width="30.28515625" style="2" bestFit="1" customWidth="1"/>
    <col min="29" max="32" width="30.140625" style="2" bestFit="1" customWidth="1"/>
    <col min="33" max="33" width="28.42578125" style="2" bestFit="1" customWidth="1"/>
    <col min="34" max="35" width="28.28515625" style="2" bestFit="1" customWidth="1"/>
    <col min="36" max="37" width="30.140625" style="2" bestFit="1" customWidth="1"/>
    <col min="38" max="45" width="29.85546875" style="2" bestFit="1" customWidth="1"/>
    <col min="46" max="16384" width="8.85546875" style="2"/>
  </cols>
  <sheetData>
    <row r="1" spans="1:45" s="1" customFormat="1" ht="15.6" customHeight="1" x14ac:dyDescent="0.35">
      <c r="A1" s="10">
        <v>43700</v>
      </c>
      <c r="B1" s="9" t="s">
        <v>116</v>
      </c>
    </row>
    <row r="2" spans="1:45" s="1" customFormat="1" ht="15.6" customHeight="1" x14ac:dyDescent="0.35">
      <c r="A2" s="11" t="s">
        <v>102</v>
      </c>
      <c r="B2" s="9" t="s">
        <v>118</v>
      </c>
    </row>
    <row r="3" spans="1:45" s="1" customFormat="1" ht="15.6" customHeight="1" x14ac:dyDescent="0.35">
      <c r="A3" s="15"/>
    </row>
    <row r="4" spans="1:45" s="1" customFormat="1" ht="15.6" customHeight="1" x14ac:dyDescent="0.35">
      <c r="A4" s="11" t="s">
        <v>103</v>
      </c>
    </row>
    <row r="5" spans="1:45" ht="15.6" customHeight="1" x14ac:dyDescent="0.25">
      <c r="A5" s="2" t="s">
        <v>100</v>
      </c>
      <c r="B5" s="2" t="s">
        <v>78</v>
      </c>
      <c r="C5" s="2">
        <v>4.9E-9</v>
      </c>
      <c r="D5" s="2" t="s">
        <v>79</v>
      </c>
      <c r="E5" s="2">
        <v>2.6000000000000001E-6</v>
      </c>
      <c r="F5" s="2" t="s">
        <v>80</v>
      </c>
      <c r="G5" s="2">
        <v>2.7E-2</v>
      </c>
      <c r="H5" s="2" t="s">
        <v>81</v>
      </c>
      <c r="I5" s="2">
        <v>1.9E-2</v>
      </c>
      <c r="K5" s="2" t="s">
        <v>82</v>
      </c>
      <c r="L5" s="2" t="s">
        <v>83</v>
      </c>
      <c r="M5" s="2" t="s">
        <v>84</v>
      </c>
      <c r="N5" s="2" t="s">
        <v>83</v>
      </c>
      <c r="O5" s="2" t="s">
        <v>85</v>
      </c>
      <c r="P5" s="2" t="s">
        <v>86</v>
      </c>
      <c r="Q5" s="2" t="s">
        <v>87</v>
      </c>
      <c r="R5" s="2" t="s">
        <v>86</v>
      </c>
      <c r="S5" s="2" t="s">
        <v>88</v>
      </c>
      <c r="T5" s="2" t="s">
        <v>89</v>
      </c>
      <c r="U5" s="2" t="s">
        <v>90</v>
      </c>
      <c r="V5" s="2" t="s">
        <v>89</v>
      </c>
      <c r="W5" s="2" t="s">
        <v>91</v>
      </c>
      <c r="X5" s="2" t="s">
        <v>89</v>
      </c>
      <c r="Y5" s="2" t="s">
        <v>92</v>
      </c>
      <c r="Z5" s="2" t="s">
        <v>89</v>
      </c>
      <c r="AA5" s="2" t="s">
        <v>93</v>
      </c>
      <c r="AB5" s="2" t="s">
        <v>94</v>
      </c>
      <c r="AC5" s="2" t="s">
        <v>95</v>
      </c>
    </row>
    <row r="6" spans="1:45" ht="15.6" customHeight="1" x14ac:dyDescent="0.25">
      <c r="A6" s="2" t="s">
        <v>0</v>
      </c>
      <c r="B6" s="2" t="s">
        <v>1</v>
      </c>
      <c r="C6" s="2" t="s">
        <v>2</v>
      </c>
      <c r="D6" s="2" t="s">
        <v>3</v>
      </c>
      <c r="E6" s="2" t="s">
        <v>4</v>
      </c>
      <c r="F6" s="2" t="s">
        <v>5</v>
      </c>
      <c r="G6" s="2" t="s">
        <v>6</v>
      </c>
      <c r="H6" s="2" t="s">
        <v>7</v>
      </c>
      <c r="I6" s="2" t="s">
        <v>6</v>
      </c>
      <c r="J6" s="2" t="s">
        <v>8</v>
      </c>
      <c r="K6" s="2" t="s">
        <v>9</v>
      </c>
      <c r="L6" s="2" t="s">
        <v>10</v>
      </c>
      <c r="M6" s="2" t="s">
        <v>11</v>
      </c>
      <c r="N6" s="2" t="s">
        <v>12</v>
      </c>
      <c r="O6" s="2" t="s">
        <v>13</v>
      </c>
      <c r="P6" s="2" t="s">
        <v>14</v>
      </c>
      <c r="Q6" s="2" t="s">
        <v>15</v>
      </c>
      <c r="R6" s="2" t="s">
        <v>16</v>
      </c>
      <c r="S6" s="2" t="s">
        <v>17</v>
      </c>
      <c r="T6" s="2" t="s">
        <v>18</v>
      </c>
      <c r="U6" s="2" t="s">
        <v>19</v>
      </c>
      <c r="V6" s="2" t="s">
        <v>20</v>
      </c>
      <c r="W6" s="2" t="s">
        <v>21</v>
      </c>
      <c r="X6" s="2" t="s">
        <v>22</v>
      </c>
      <c r="Y6" s="2" t="s">
        <v>23</v>
      </c>
      <c r="Z6" s="2" t="s">
        <v>24</v>
      </c>
      <c r="AA6" s="2" t="s">
        <v>25</v>
      </c>
      <c r="AB6" s="2" t="s">
        <v>26</v>
      </c>
      <c r="AC6" s="2" t="s">
        <v>27</v>
      </c>
      <c r="AD6" s="2" t="s">
        <v>28</v>
      </c>
      <c r="AE6" s="2" t="s">
        <v>29</v>
      </c>
      <c r="AF6" s="2" t="s">
        <v>30</v>
      </c>
      <c r="AG6" s="2" t="s">
        <v>31</v>
      </c>
      <c r="AH6" s="2" t="s">
        <v>32</v>
      </c>
      <c r="AI6" s="2" t="s">
        <v>33</v>
      </c>
      <c r="AJ6" s="2" t="s">
        <v>34</v>
      </c>
      <c r="AK6" s="2" t="s">
        <v>35</v>
      </c>
      <c r="AL6" s="2" t="s">
        <v>36</v>
      </c>
      <c r="AM6" s="2" t="s">
        <v>37</v>
      </c>
      <c r="AN6" s="2" t="s">
        <v>38</v>
      </c>
      <c r="AO6" s="2" t="s">
        <v>39</v>
      </c>
      <c r="AP6" s="2" t="s">
        <v>40</v>
      </c>
      <c r="AQ6" s="2" t="s">
        <v>41</v>
      </c>
      <c r="AR6" s="2" t="s">
        <v>42</v>
      </c>
      <c r="AS6" s="2" t="s">
        <v>43</v>
      </c>
    </row>
    <row r="7" spans="1:45" ht="15.6" customHeight="1" x14ac:dyDescent="0.25">
      <c r="A7" s="3">
        <v>0.69802083333333342</v>
      </c>
      <c r="B7" s="2">
        <v>24.995999999999999</v>
      </c>
      <c r="C7" s="2">
        <v>5.07</v>
      </c>
      <c r="D7" s="2">
        <v>16.113</v>
      </c>
      <c r="E7" s="2">
        <v>-0.01</v>
      </c>
      <c r="F7" s="2">
        <v>1.2E-2</v>
      </c>
      <c r="G7" s="2">
        <v>0.03</v>
      </c>
      <c r="H7" s="2">
        <v>1.7999999999999999E-2</v>
      </c>
      <c r="I7" s="2">
        <v>0.02</v>
      </c>
      <c r="J7" s="2">
        <v>6.141</v>
      </c>
      <c r="K7" s="2">
        <v>-1.4</v>
      </c>
      <c r="L7" s="2">
        <v>1365.3</v>
      </c>
      <c r="M7" s="2">
        <v>-0.2</v>
      </c>
      <c r="N7" s="2">
        <v>1.34</v>
      </c>
      <c r="O7" s="2">
        <v>1.663</v>
      </c>
      <c r="P7" s="2">
        <v>112.83</v>
      </c>
      <c r="Q7" s="2">
        <v>-399.62</v>
      </c>
      <c r="R7" s="2">
        <v>-7.2</v>
      </c>
      <c r="S7" s="2">
        <v>6.24</v>
      </c>
      <c r="T7" s="2">
        <v>-14.4</v>
      </c>
      <c r="U7" s="2">
        <v>14.4</v>
      </c>
      <c r="V7" s="2">
        <v>12.48</v>
      </c>
      <c r="W7" s="2">
        <v>-12.48</v>
      </c>
      <c r="X7" s="2">
        <v>51.06</v>
      </c>
      <c r="Y7" s="2">
        <v>102.11</v>
      </c>
      <c r="Z7" s="2">
        <v>-102.11</v>
      </c>
      <c r="AA7" s="2">
        <v>0</v>
      </c>
      <c r="AB7" s="2">
        <v>1.1200000000000001</v>
      </c>
      <c r="AC7" s="2">
        <v>0</v>
      </c>
      <c r="AD7" s="2">
        <v>0</v>
      </c>
      <c r="AE7" s="2">
        <v>2.2400000000000002</v>
      </c>
      <c r="AF7" s="2">
        <v>-2.2400000000000002</v>
      </c>
      <c r="AG7" s="2">
        <v>-84</v>
      </c>
      <c r="AH7" s="2">
        <v>-168</v>
      </c>
      <c r="AI7" s="2">
        <v>168</v>
      </c>
      <c r="AJ7" s="2">
        <v>0</v>
      </c>
      <c r="AK7" s="2">
        <v>0</v>
      </c>
      <c r="AL7" s="2">
        <v>0</v>
      </c>
      <c r="AM7" s="2">
        <v>0</v>
      </c>
      <c r="AN7" s="2">
        <v>0</v>
      </c>
      <c r="AO7" s="2">
        <v>0</v>
      </c>
      <c r="AP7" s="2">
        <v>0</v>
      </c>
      <c r="AQ7" s="2">
        <v>0</v>
      </c>
      <c r="AR7" s="2">
        <v>0</v>
      </c>
      <c r="AS7" s="2">
        <v>0</v>
      </c>
    </row>
    <row r="9" spans="1:45" ht="15.6" customHeight="1" x14ac:dyDescent="0.25">
      <c r="A9" s="11" t="s">
        <v>109</v>
      </c>
    </row>
    <row r="10" spans="1:45" ht="15.6" customHeight="1" x14ac:dyDescent="0.25">
      <c r="A10" s="2" t="s">
        <v>44</v>
      </c>
      <c r="B10" s="2" t="s">
        <v>45</v>
      </c>
      <c r="C10" s="2" t="s">
        <v>46</v>
      </c>
      <c r="D10" s="2" t="s">
        <v>112</v>
      </c>
      <c r="E10" s="2" t="s">
        <v>113</v>
      </c>
    </row>
    <row r="11" spans="1:45" ht="15.6" customHeight="1" x14ac:dyDescent="0.25">
      <c r="A11" s="4">
        <v>4.7499999999999994E-2</v>
      </c>
      <c r="B11" s="2">
        <v>1</v>
      </c>
      <c r="C11" s="2">
        <v>1</v>
      </c>
      <c r="D11" s="2">
        <f>6.23*A11*B11*C11</f>
        <v>0.29592499999999999</v>
      </c>
      <c r="E11" s="2">
        <f>(0.00167/A11)*D11</f>
        <v>1.0404100000000001E-2</v>
      </c>
    </row>
    <row r="13" spans="1:45" s="17" customFormat="1" ht="15.6" customHeight="1" x14ac:dyDescent="0.3">
      <c r="A13" s="11" t="s">
        <v>117</v>
      </c>
    </row>
    <row r="14" spans="1:45" ht="15.6" customHeight="1" x14ac:dyDescent="0.25">
      <c r="A14" s="13" t="s">
        <v>105</v>
      </c>
      <c r="B14" s="13" t="s">
        <v>45</v>
      </c>
      <c r="C14" s="13" t="s">
        <v>48</v>
      </c>
      <c r="D14" s="13" t="s">
        <v>49</v>
      </c>
      <c r="E14" s="13" t="s">
        <v>50</v>
      </c>
      <c r="F14" s="13" t="s">
        <v>51</v>
      </c>
      <c r="G14" s="13" t="s">
        <v>52</v>
      </c>
      <c r="H14" s="13" t="s">
        <v>53</v>
      </c>
      <c r="I14" s="5"/>
      <c r="J14" s="6" t="s">
        <v>54</v>
      </c>
      <c r="K14" s="6" t="s">
        <v>55</v>
      </c>
      <c r="L14" s="6" t="s">
        <v>56</v>
      </c>
      <c r="M14" s="6" t="s">
        <v>57</v>
      </c>
      <c r="N14" s="6" t="s">
        <v>72</v>
      </c>
      <c r="O14" s="6" t="s">
        <v>73</v>
      </c>
    </row>
    <row r="15" spans="1:45" ht="15.6" customHeight="1" x14ac:dyDescent="0.25">
      <c r="A15" s="2">
        <v>0.2</v>
      </c>
      <c r="B15" s="2">
        <f>A15-0.026</f>
        <v>0.17400000000000002</v>
      </c>
      <c r="C15" s="2">
        <f t="shared" ref="C15:C22" si="0">$D$11*B15</f>
        <v>5.1490950000000001E-2</v>
      </c>
      <c r="D15" s="2">
        <v>5000</v>
      </c>
      <c r="E15" s="2">
        <v>145</v>
      </c>
      <c r="F15" s="2">
        <f>(1-EXP(-1*C15)/FACT(0)*(C15^0))*D15</f>
        <v>250.93877137936261</v>
      </c>
      <c r="G15" s="7">
        <f>E15/D15</f>
        <v>2.9000000000000001E-2</v>
      </c>
      <c r="H15" s="7">
        <f>E15/F15</f>
        <v>0.57783019819122661</v>
      </c>
      <c r="I15" s="5">
        <f>-LN((D15-E15)/D15)</f>
        <v>2.9428810690812168E-2</v>
      </c>
      <c r="J15" s="8">
        <f>SQRT(E15*(D15-E15)/D15^3)</f>
        <v>2.3731413780051116E-3</v>
      </c>
      <c r="K15" s="2">
        <f>J15/(1-E15/D15)</f>
        <v>2.4440178970186527E-3</v>
      </c>
      <c r="L15" s="2">
        <f>I15*B15/K15^2</f>
        <v>857.26125542335831</v>
      </c>
      <c r="M15" s="2">
        <f>B15^2/K15^2</f>
        <v>5068.62</v>
      </c>
      <c r="N15" s="2">
        <f>R$15*B15</f>
        <v>4.4932335667379884E-2</v>
      </c>
      <c r="O15" s="2">
        <f>(N15-I15)/K15</f>
        <v>6.3434580391083752</v>
      </c>
      <c r="Q15" s="6" t="s">
        <v>67</v>
      </c>
      <c r="R15" s="2">
        <f>L26/M26</f>
        <v>0.25823181418034413</v>
      </c>
    </row>
    <row r="16" spans="1:45" ht="15.6" customHeight="1" x14ac:dyDescent="0.25">
      <c r="A16" s="2">
        <v>0.4</v>
      </c>
      <c r="B16" s="2">
        <f>A16-0.026</f>
        <v>0.374</v>
      </c>
      <c r="C16" s="2">
        <f t="shared" si="0"/>
        <v>0.11067595</v>
      </c>
      <c r="D16" s="2">
        <v>5000</v>
      </c>
      <c r="E16" s="2">
        <v>434</v>
      </c>
      <c r="F16" s="2">
        <f>(1-EXP(-1*C16)/FACT(0)*(C16^0))*D16</f>
        <v>523.85599588129219</v>
      </c>
      <c r="G16" s="7">
        <f>E16/D16</f>
        <v>8.6800000000000002E-2</v>
      </c>
      <c r="H16" s="7">
        <f>E16/F16</f>
        <v>0.8284719530027983</v>
      </c>
      <c r="I16" s="5">
        <f>-LN((D16-E16)/D16)</f>
        <v>9.0800364326496574E-2</v>
      </c>
      <c r="J16" s="8">
        <f>SQRT(E16*(D16-E16)/D16^3)</f>
        <v>3.9816016877633554E-3</v>
      </c>
      <c r="K16" s="2">
        <f>J16/(1-E16/D16)</f>
        <v>4.3600544106037614E-3</v>
      </c>
      <c r="L16" s="2">
        <f>I16*B16/K16^2</f>
        <v>1786.3862828862791</v>
      </c>
      <c r="M16" s="2">
        <f>B16^2/K16^2</f>
        <v>7357.9932718894024</v>
      </c>
      <c r="N16" s="2">
        <f>R$15*B16</f>
        <v>9.6578698503448704E-2</v>
      </c>
      <c r="O16" s="2">
        <f>(N16-I16)/K16</f>
        <v>1.3252894649431612</v>
      </c>
      <c r="Q16" s="2" t="s">
        <v>70</v>
      </c>
      <c r="R16" s="2">
        <f>1/SQRT(M26)</f>
        <v>2.9337891000589598E-3</v>
      </c>
    </row>
    <row r="17" spans="1:18" ht="15.6" customHeight="1" x14ac:dyDescent="0.25">
      <c r="A17" s="2">
        <v>0.6</v>
      </c>
      <c r="B17" s="2">
        <f>A17-0.026</f>
        <v>0.57399999999999995</v>
      </c>
      <c r="C17" s="2">
        <f t="shared" si="0"/>
        <v>0.16986094999999998</v>
      </c>
      <c r="D17" s="2">
        <v>5000</v>
      </c>
      <c r="E17" s="2">
        <v>575</v>
      </c>
      <c r="F17" s="2">
        <f>(1-EXP(-1*C17)/FACT(0)*(C17^0))*D17</f>
        <v>781.08931827201025</v>
      </c>
      <c r="G17" s="7">
        <f>E17/D17</f>
        <v>0.115</v>
      </c>
      <c r="H17" s="7">
        <f>E17/F17</f>
        <v>0.7361514061824096</v>
      </c>
      <c r="I17" s="5">
        <f>-LN((D17-E17)/D17)</f>
        <v>0.12216763397420753</v>
      </c>
      <c r="J17" s="8">
        <f>SQRT(E17*(D17-E17)/D17^3)</f>
        <v>4.511651582292232E-3</v>
      </c>
      <c r="K17" s="2">
        <f>J17/(1-E17/D17)</f>
        <v>5.0979113924206013E-3</v>
      </c>
      <c r="L17" s="2">
        <f>I17*B17/K17^2</f>
        <v>2698.2581035894641</v>
      </c>
      <c r="M17" s="2">
        <f>B17^2/K17^2</f>
        <v>12677.663478260865</v>
      </c>
      <c r="N17" s="2">
        <f>R$15*B17</f>
        <v>0.14822506133951752</v>
      </c>
      <c r="O17" s="2">
        <f>(N17-I17)/K17</f>
        <v>5.1113927566593782</v>
      </c>
      <c r="Q17" s="2" t="s">
        <v>71</v>
      </c>
      <c r="R17" s="8">
        <f>R16/R15</f>
        <v>1.1361067610399305E-2</v>
      </c>
    </row>
    <row r="18" spans="1:18" ht="15.6" customHeight="1" x14ac:dyDescent="0.25">
      <c r="A18" s="2">
        <v>0.8</v>
      </c>
      <c r="B18" s="2">
        <f>A18-0.026</f>
        <v>0.77400000000000002</v>
      </c>
      <c r="C18" s="2">
        <f t="shared" si="0"/>
        <v>0.22904595</v>
      </c>
      <c r="D18" s="2">
        <v>5000</v>
      </c>
      <c r="E18" s="2">
        <v>892</v>
      </c>
      <c r="F18" s="2">
        <f>(1-EXP(-1*C18)/FACT(0)*(C18^0))*D18</f>
        <v>1023.5400550070206</v>
      </c>
      <c r="G18" s="7">
        <f>E18/D18</f>
        <v>0.1784</v>
      </c>
      <c r="H18" s="7">
        <f>E18/F18</f>
        <v>0.87148519067373642</v>
      </c>
      <c r="I18" s="5">
        <f>-LN((D18-E18)/D18)</f>
        <v>0.19650162036778859</v>
      </c>
      <c r="J18" s="8">
        <f>SQRT(E18*(D18-E18)/D18^3)</f>
        <v>5.4143040180617856E-3</v>
      </c>
      <c r="K18" s="2">
        <f>J18/(1-E18/D18)</f>
        <v>6.589951336491949E-3</v>
      </c>
      <c r="L18" s="2">
        <f>I18*B18/K18^2</f>
        <v>3502.2140140608622</v>
      </c>
      <c r="M18" s="2">
        <f>B18^2/K18^2</f>
        <v>13794.866636771305</v>
      </c>
      <c r="N18" s="2">
        <f>R$15*B18</f>
        <v>0.19987142417558637</v>
      </c>
      <c r="O18" s="2">
        <f>(N18-I18)/K18</f>
        <v>0.5113548849954993</v>
      </c>
      <c r="Q18" s="2" t="s">
        <v>58</v>
      </c>
      <c r="R18" s="2">
        <f>O26</f>
        <v>4.8991000389359058</v>
      </c>
    </row>
    <row r="19" spans="1:18" ht="15.6" customHeight="1" x14ac:dyDescent="0.25">
      <c r="A19" s="2">
        <v>1</v>
      </c>
      <c r="B19" s="2">
        <f t="shared" ref="B19:B22" si="1">A19-0.026</f>
        <v>0.97399999999999998</v>
      </c>
      <c r="C19" s="2">
        <f t="shared" si="0"/>
        <v>0.28823094999999999</v>
      </c>
      <c r="D19" s="2">
        <v>5000</v>
      </c>
      <c r="E19" s="2">
        <v>1124</v>
      </c>
      <c r="F19" s="2">
        <f t="shared" ref="F19:F21" si="2">(1-EXP(-1*C19)/FACT(0)*(C19^0))*D19</f>
        <v>1252.0577260343507</v>
      </c>
      <c r="G19" s="7">
        <f t="shared" ref="G19:G21" si="3">E19/D19</f>
        <v>0.2248</v>
      </c>
      <c r="H19" s="7">
        <f t="shared" ref="H19:H21" si="4">E19/F19</f>
        <v>0.89772218694744321</v>
      </c>
      <c r="I19" s="5">
        <f t="shared" ref="I19:I22" si="5">-LN((D19-E19)/D19)</f>
        <v>0.25463421840558059</v>
      </c>
      <c r="J19" s="8">
        <f t="shared" ref="J19:J22" si="6">SQRT(E19*(D19-E19)/D19^3)</f>
        <v>5.9036422655848646E-3</v>
      </c>
      <c r="K19" s="2">
        <f t="shared" ref="K19:K22" si="7">J19/(1-E19/D19)</f>
        <v>7.6156375975036956E-3</v>
      </c>
      <c r="L19" s="2">
        <f t="shared" ref="L19:L22" si="8">I19*B19/K19^2</f>
        <v>4276.2509454892788</v>
      </c>
      <c r="M19" s="2">
        <f t="shared" ref="M19:M22" si="9">B19^2/K19^2</f>
        <v>16357.064839857654</v>
      </c>
      <c r="N19" s="2">
        <f t="shared" ref="N19:N22" si="10">R$15*B19</f>
        <v>0.25151778701165517</v>
      </c>
      <c r="O19" s="2">
        <f t="shared" ref="O19:O22" si="11">(N19-I19)/K19</f>
        <v>-0.40921477079567803</v>
      </c>
      <c r="Q19" s="2" t="s">
        <v>59</v>
      </c>
      <c r="R19" s="2">
        <f>COUNT(O15:O24)-1</f>
        <v>7</v>
      </c>
    </row>
    <row r="20" spans="1:18" ht="15.6" customHeight="1" x14ac:dyDescent="0.25">
      <c r="A20" s="2">
        <v>1.2</v>
      </c>
      <c r="B20" s="2">
        <f t="shared" si="1"/>
        <v>1.1739999999999999</v>
      </c>
      <c r="C20" s="2">
        <f t="shared" si="0"/>
        <v>0.34741594999999997</v>
      </c>
      <c r="D20" s="2">
        <v>5000</v>
      </c>
      <c r="E20" s="2">
        <v>1354</v>
      </c>
      <c r="F20" s="2">
        <f t="shared" si="2"/>
        <v>1467.4430314163262</v>
      </c>
      <c r="G20" s="7">
        <f t="shared" si="3"/>
        <v>0.27079999999999999</v>
      </c>
      <c r="H20" s="7">
        <f t="shared" si="4"/>
        <v>0.92269340002464362</v>
      </c>
      <c r="I20" s="5">
        <f t="shared" si="5"/>
        <v>0.31580723617762912</v>
      </c>
      <c r="J20" s="8">
        <f t="shared" si="6"/>
        <v>6.2843831837341045E-3</v>
      </c>
      <c r="K20" s="2">
        <f t="shared" si="7"/>
        <v>8.6181886776386506E-3</v>
      </c>
      <c r="L20" s="2">
        <f t="shared" si="8"/>
        <v>4991.8115102055699</v>
      </c>
      <c r="M20" s="2">
        <f t="shared" si="9"/>
        <v>18556.847474150665</v>
      </c>
      <c r="N20" s="2">
        <f t="shared" si="10"/>
        <v>0.303164149847724</v>
      </c>
      <c r="O20" s="2">
        <f t="shared" si="11"/>
        <v>-1.4670236174696147</v>
      </c>
      <c r="Q20" s="2" t="s">
        <v>60</v>
      </c>
      <c r="R20" s="2">
        <f>SQRT(2*R19)</f>
        <v>3.7416573867739413</v>
      </c>
    </row>
    <row r="21" spans="1:18" ht="15.6" customHeight="1" x14ac:dyDescent="0.25">
      <c r="A21" s="2">
        <v>1.4</v>
      </c>
      <c r="B21" s="2">
        <f t="shared" si="1"/>
        <v>1.3739999999999999</v>
      </c>
      <c r="C21" s="2">
        <f t="shared" si="0"/>
        <v>0.40660094999999996</v>
      </c>
      <c r="D21" s="2">
        <v>5000</v>
      </c>
      <c r="E21" s="2">
        <v>1600</v>
      </c>
      <c r="F21" s="2">
        <f t="shared" si="2"/>
        <v>1670.4506568919885</v>
      </c>
      <c r="G21" s="7">
        <f t="shared" si="3"/>
        <v>0.32</v>
      </c>
      <c r="H21" s="7">
        <f t="shared" si="4"/>
        <v>0.95782535892256304</v>
      </c>
      <c r="I21" s="5">
        <f t="shared" si="5"/>
        <v>0.38566248081198462</v>
      </c>
      <c r="J21" s="8">
        <f t="shared" si="6"/>
        <v>6.5969690009882566E-3</v>
      </c>
      <c r="K21" s="2">
        <f t="shared" si="7"/>
        <v>9.7014250014533197E-3</v>
      </c>
      <c r="L21" s="2">
        <f t="shared" si="8"/>
        <v>5630.1901417539593</v>
      </c>
      <c r="M21" s="2">
        <f t="shared" si="9"/>
        <v>20058.682499999992</v>
      </c>
      <c r="N21" s="2">
        <f t="shared" si="10"/>
        <v>0.35481051268379282</v>
      </c>
      <c r="O21" s="2">
        <f t="shared" si="11"/>
        <v>-3.1801480837681089</v>
      </c>
      <c r="Q21" s="2" t="s">
        <v>61</v>
      </c>
      <c r="R21" s="2">
        <f>(R18-R19)/R20</f>
        <v>-0.5614891327277538</v>
      </c>
    </row>
    <row r="22" spans="1:18" ht="15.6" customHeight="1" x14ac:dyDescent="0.25">
      <c r="A22" s="2">
        <v>1.6</v>
      </c>
      <c r="B22" s="2">
        <f t="shared" si="1"/>
        <v>1.5740000000000001</v>
      </c>
      <c r="C22" s="2">
        <f t="shared" si="0"/>
        <v>0.46578595</v>
      </c>
      <c r="D22" s="2">
        <v>5000</v>
      </c>
      <c r="E22" s="2">
        <v>1785</v>
      </c>
      <c r="F22" s="2">
        <f>(1-EXP(-1*C22)/FACT(0)*(C22^0))*D22</f>
        <v>1861.7919182105313</v>
      </c>
      <c r="G22" s="7">
        <f>E22/D22</f>
        <v>0.35699999999999998</v>
      </c>
      <c r="H22" s="7">
        <f>E22/F22</f>
        <v>0.958753758967683</v>
      </c>
      <c r="I22" s="5">
        <f t="shared" si="5"/>
        <v>0.44161055474451766</v>
      </c>
      <c r="J22" s="8">
        <f t="shared" si="6"/>
        <v>6.7757066052183809E-3</v>
      </c>
      <c r="K22" s="2">
        <f t="shared" si="7"/>
        <v>1.0537646353372287E-2</v>
      </c>
      <c r="L22" s="2">
        <f t="shared" si="8"/>
        <v>6259.7492082204617</v>
      </c>
      <c r="M22" s="2">
        <f t="shared" si="9"/>
        <v>22311.163417366948</v>
      </c>
      <c r="N22" s="2">
        <f t="shared" si="10"/>
        <v>0.4064568755198617</v>
      </c>
      <c r="O22" s="2">
        <f t="shared" si="11"/>
        <v>-3.3360086347371083</v>
      </c>
    </row>
    <row r="23" spans="1:18" ht="15.6" customHeight="1" x14ac:dyDescent="0.25">
      <c r="G23" s="7"/>
      <c r="H23" s="7"/>
      <c r="I23" s="5"/>
      <c r="J23" s="8"/>
      <c r="Q23" s="2" t="s">
        <v>62</v>
      </c>
    </row>
    <row r="24" spans="1:18" ht="15.6" customHeight="1" x14ac:dyDescent="0.25">
      <c r="G24" s="7"/>
      <c r="H24" s="7"/>
      <c r="I24" s="5"/>
      <c r="J24" s="8"/>
      <c r="Q24" s="2" t="s">
        <v>63</v>
      </c>
      <c r="R24" s="2">
        <f>R15/D11</f>
        <v>0.87262588216725234</v>
      </c>
    </row>
    <row r="25" spans="1:18" ht="15.6" customHeight="1" x14ac:dyDescent="0.25">
      <c r="Q25" s="2" t="s">
        <v>64</v>
      </c>
      <c r="R25" s="2">
        <f>1-R24</f>
        <v>0.12737411783274766</v>
      </c>
    </row>
    <row r="26" spans="1:18" ht="15.6" customHeight="1" x14ac:dyDescent="0.25">
      <c r="K26" s="2" t="s">
        <v>65</v>
      </c>
      <c r="L26" s="2">
        <f>SUM(L15:L24)</f>
        <v>30002.121461629235</v>
      </c>
      <c r="M26" s="2">
        <f>SUM(M15:M24)</f>
        <v>116182.90161829683</v>
      </c>
      <c r="O26" s="2">
        <f>SUM(O15:O24)</f>
        <v>4.8991000389359058</v>
      </c>
      <c r="Q26" s="2" t="s">
        <v>66</v>
      </c>
      <c r="R26" s="2">
        <f xml:space="preserve"> SQRT((0.00167/A11)^2 + R17^2)*R24</f>
        <v>3.2241742309049262E-2</v>
      </c>
    </row>
    <row r="28" spans="1:18" ht="15.6" customHeight="1" x14ac:dyDescent="0.25">
      <c r="O28" s="2">
        <f>SUMSQ(O15:O22)</f>
        <v>91.945582259642237</v>
      </c>
    </row>
    <row r="29" spans="1:18" ht="15.6" customHeight="1" x14ac:dyDescent="0.25">
      <c r="O29" s="2" t="s">
        <v>68</v>
      </c>
    </row>
    <row r="30" spans="1:18" ht="15.6" customHeight="1" x14ac:dyDescent="0.25">
      <c r="O30" s="2">
        <f>COUNT(O15:O22)-1</f>
        <v>7</v>
      </c>
    </row>
    <row r="31" spans="1:18" ht="15.6" customHeight="1" x14ac:dyDescent="0.25">
      <c r="O31" s="2" t="s">
        <v>69</v>
      </c>
    </row>
    <row r="32" spans="1:18" ht="15.6" customHeight="1" x14ac:dyDescent="0.25">
      <c r="O32" s="2">
        <f>SQRT(2 * O28)</f>
        <v>13.560647643799483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1FB2-D4A0-4058-916D-010F9F7E1C58}">
  <dimension ref="A1:AS31"/>
  <sheetViews>
    <sheetView topLeftCell="F1" zoomScale="70" zoomScaleNormal="70" workbookViewId="0">
      <selection activeCell="D22" sqref="D22"/>
    </sheetView>
  </sheetViews>
  <sheetFormatPr defaultColWidth="8.85546875" defaultRowHeight="15.6" customHeight="1" x14ac:dyDescent="0.25"/>
  <cols>
    <col min="1" max="1" width="24.7109375" style="2" customWidth="1"/>
    <col min="2" max="2" width="25" style="2" customWidth="1"/>
    <col min="3" max="3" width="17.140625" style="2" customWidth="1"/>
    <col min="4" max="4" width="30.28515625" style="2" customWidth="1"/>
    <col min="5" max="5" width="14.7109375" style="2" bestFit="1" customWidth="1"/>
    <col min="6" max="6" width="27.28515625" style="2" customWidth="1"/>
    <col min="7" max="7" width="21.7109375" style="2" customWidth="1"/>
    <col min="8" max="8" width="16.7109375" style="2" bestFit="1" customWidth="1"/>
    <col min="9" max="9" width="17.85546875" style="2" bestFit="1" customWidth="1"/>
    <col min="10" max="10" width="16" style="2" bestFit="1" customWidth="1"/>
    <col min="11" max="11" width="17" style="2" bestFit="1" customWidth="1"/>
    <col min="12" max="12" width="17.42578125" style="2" bestFit="1" customWidth="1"/>
    <col min="13" max="13" width="18.42578125" style="2" bestFit="1" customWidth="1"/>
    <col min="14" max="14" width="14" style="2" bestFit="1" customWidth="1"/>
    <col min="15" max="15" width="13.42578125" style="2" bestFit="1" customWidth="1"/>
    <col min="16" max="16" width="9.140625" style="2" bestFit="1" customWidth="1"/>
    <col min="17" max="17" width="15.28515625" style="2" bestFit="1" customWidth="1"/>
    <col min="18" max="19" width="33.7109375" style="2" bestFit="1" customWidth="1"/>
    <col min="20" max="23" width="33.28515625" style="2" bestFit="1" customWidth="1"/>
    <col min="24" max="24" width="30.42578125" style="2" bestFit="1" customWidth="1"/>
    <col min="25" max="28" width="30.28515625" style="2" bestFit="1" customWidth="1"/>
    <col min="29" max="32" width="30.140625" style="2" bestFit="1" customWidth="1"/>
    <col min="33" max="33" width="28.42578125" style="2" bestFit="1" customWidth="1"/>
    <col min="34" max="35" width="28.28515625" style="2" bestFit="1" customWidth="1"/>
    <col min="36" max="37" width="30.140625" style="2" bestFit="1" customWidth="1"/>
    <col min="38" max="45" width="29.85546875" style="2" bestFit="1" customWidth="1"/>
    <col min="46" max="16384" width="8.85546875" style="2"/>
  </cols>
  <sheetData>
    <row r="1" spans="1:45" s="1" customFormat="1" ht="15.6" customHeight="1" x14ac:dyDescent="0.35">
      <c r="A1" s="10">
        <v>43595</v>
      </c>
      <c r="B1" s="9" t="s">
        <v>76</v>
      </c>
    </row>
    <row r="2" spans="1:45" s="1" customFormat="1" ht="15.6" customHeight="1" x14ac:dyDescent="0.35">
      <c r="A2" s="10" t="s">
        <v>102</v>
      </c>
      <c r="B2" s="9" t="s">
        <v>101</v>
      </c>
    </row>
    <row r="3" spans="1:45" s="1" customFormat="1" ht="15.6" customHeight="1" x14ac:dyDescent="0.35">
      <c r="A3" s="15"/>
    </row>
    <row r="4" spans="1:45" s="1" customFormat="1" ht="15.6" customHeight="1" x14ac:dyDescent="0.35">
      <c r="A4" s="10" t="s">
        <v>103</v>
      </c>
    </row>
    <row r="5" spans="1:45" ht="15.6" customHeight="1" x14ac:dyDescent="0.25">
      <c r="A5" s="2" t="s">
        <v>0</v>
      </c>
      <c r="B5" s="2" t="s">
        <v>1</v>
      </c>
      <c r="C5" s="2" t="s">
        <v>2</v>
      </c>
      <c r="D5" s="2" t="s">
        <v>3</v>
      </c>
      <c r="E5" s="2" t="s">
        <v>4</v>
      </c>
      <c r="F5" s="2" t="s">
        <v>5</v>
      </c>
      <c r="G5" s="2" t="s">
        <v>6</v>
      </c>
      <c r="H5" s="2" t="s">
        <v>7</v>
      </c>
      <c r="I5" s="2" t="s">
        <v>6</v>
      </c>
      <c r="J5" s="2" t="s">
        <v>8</v>
      </c>
      <c r="K5" s="2" t="s">
        <v>9</v>
      </c>
      <c r="L5" s="2" t="s">
        <v>10</v>
      </c>
      <c r="M5" s="2" t="s">
        <v>11</v>
      </c>
      <c r="N5" s="2" t="s">
        <v>12</v>
      </c>
      <c r="O5" s="2" t="s">
        <v>13</v>
      </c>
      <c r="P5" s="2" t="s">
        <v>14</v>
      </c>
      <c r="Q5" s="2" t="s">
        <v>15</v>
      </c>
      <c r="R5" s="2" t="s">
        <v>16</v>
      </c>
      <c r="S5" s="2" t="s">
        <v>17</v>
      </c>
      <c r="T5" s="2" t="s">
        <v>18</v>
      </c>
      <c r="U5" s="2" t="s">
        <v>19</v>
      </c>
      <c r="V5" s="2" t="s">
        <v>20</v>
      </c>
      <c r="W5" s="2" t="s">
        <v>21</v>
      </c>
      <c r="X5" s="2" t="s">
        <v>22</v>
      </c>
      <c r="Y5" s="2" t="s">
        <v>23</v>
      </c>
      <c r="Z5" s="2" t="s">
        <v>24</v>
      </c>
      <c r="AA5" s="2" t="s">
        <v>25</v>
      </c>
      <c r="AB5" s="2" t="s">
        <v>26</v>
      </c>
      <c r="AC5" s="2" t="s">
        <v>27</v>
      </c>
      <c r="AD5" s="2" t="s">
        <v>28</v>
      </c>
      <c r="AE5" s="2" t="s">
        <v>29</v>
      </c>
      <c r="AF5" s="2" t="s">
        <v>30</v>
      </c>
      <c r="AG5" s="2" t="s">
        <v>31</v>
      </c>
      <c r="AH5" s="2" t="s">
        <v>32</v>
      </c>
      <c r="AI5" s="2" t="s">
        <v>33</v>
      </c>
      <c r="AJ5" s="2" t="s">
        <v>34</v>
      </c>
      <c r="AK5" s="2" t="s">
        <v>35</v>
      </c>
      <c r="AL5" s="2" t="s">
        <v>36</v>
      </c>
      <c r="AM5" s="2" t="s">
        <v>37</v>
      </c>
      <c r="AN5" s="2" t="s">
        <v>38</v>
      </c>
      <c r="AO5" s="2" t="s">
        <v>39</v>
      </c>
      <c r="AP5" s="2" t="s">
        <v>40</v>
      </c>
      <c r="AQ5" s="2" t="s">
        <v>41</v>
      </c>
      <c r="AR5" s="2" t="s">
        <v>42</v>
      </c>
      <c r="AS5" s="2" t="s">
        <v>43</v>
      </c>
    </row>
    <row r="6" spans="1:45" ht="15.6" customHeight="1" x14ac:dyDescent="0.25">
      <c r="A6" s="3">
        <v>0.58643518518518511</v>
      </c>
      <c r="B6" s="2">
        <v>24.995999999999999</v>
      </c>
      <c r="C6" s="2">
        <v>5.08</v>
      </c>
      <c r="D6" s="2">
        <v>16.451000000000001</v>
      </c>
      <c r="E6" s="2">
        <v>-0.01</v>
      </c>
      <c r="F6" s="2">
        <v>1.2E-2</v>
      </c>
      <c r="G6" s="2">
        <v>0.03</v>
      </c>
      <c r="H6" s="2">
        <v>1.7000000000000001E-2</v>
      </c>
      <c r="I6" s="2">
        <v>0.02</v>
      </c>
      <c r="J6" s="2">
        <v>3.7320000000000002</v>
      </c>
      <c r="K6" s="2">
        <v>-1.2</v>
      </c>
      <c r="L6" s="2">
        <v>1086.9000000000001</v>
      </c>
      <c r="M6" s="2">
        <v>-0.2</v>
      </c>
      <c r="N6" s="2">
        <v>1.65</v>
      </c>
      <c r="O6" s="2">
        <v>2.1869999999999998</v>
      </c>
      <c r="P6" s="2">
        <v>101.73</v>
      </c>
      <c r="Q6" s="2">
        <v>-399.42</v>
      </c>
      <c r="R6" s="2">
        <v>0</v>
      </c>
      <c r="S6" s="2">
        <v>0</v>
      </c>
      <c r="T6" s="2">
        <v>0</v>
      </c>
      <c r="U6" s="2">
        <v>0</v>
      </c>
      <c r="V6" s="2">
        <v>0</v>
      </c>
      <c r="W6" s="2">
        <v>0</v>
      </c>
      <c r="X6" s="2">
        <v>50.28</v>
      </c>
      <c r="Y6" s="2">
        <v>100.56</v>
      </c>
      <c r="Z6" s="2">
        <v>-100.56</v>
      </c>
      <c r="AA6" s="2">
        <v>0</v>
      </c>
      <c r="AB6" s="2">
        <v>4.09</v>
      </c>
      <c r="AC6" s="2">
        <v>0</v>
      </c>
      <c r="AD6" s="2">
        <v>0</v>
      </c>
      <c r="AE6" s="2">
        <v>8.17</v>
      </c>
      <c r="AF6" s="2">
        <v>-8.17</v>
      </c>
      <c r="AG6" s="2">
        <v>-84</v>
      </c>
      <c r="AH6" s="2">
        <v>-168</v>
      </c>
      <c r="AI6" s="2">
        <v>168</v>
      </c>
      <c r="AJ6" s="2">
        <v>0</v>
      </c>
      <c r="AK6" s="2">
        <v>0</v>
      </c>
      <c r="AL6" s="2">
        <v>5.89</v>
      </c>
      <c r="AM6" s="2">
        <v>2.5099999999999998</v>
      </c>
      <c r="AN6" s="2">
        <v>-5.89</v>
      </c>
      <c r="AO6" s="2">
        <v>-2.5099999999999998</v>
      </c>
      <c r="AP6" s="2">
        <v>5.89</v>
      </c>
      <c r="AQ6" s="2">
        <v>2.5099999999999998</v>
      </c>
      <c r="AR6" s="2">
        <v>-5.89</v>
      </c>
      <c r="AS6" s="2">
        <v>-2.5099999999999998</v>
      </c>
    </row>
    <row r="7" spans="1:45" ht="15.6" customHeight="1" x14ac:dyDescent="0.25">
      <c r="A7" s="3"/>
    </row>
    <row r="8" spans="1:45" ht="15.6" customHeight="1" x14ac:dyDescent="0.25">
      <c r="A8" s="10" t="s">
        <v>104</v>
      </c>
    </row>
    <row r="9" spans="1:45" ht="15.6" customHeight="1" x14ac:dyDescent="0.25">
      <c r="A9" s="2" t="s">
        <v>44</v>
      </c>
      <c r="B9" s="2" t="s">
        <v>45</v>
      </c>
      <c r="C9" s="2" t="s">
        <v>46</v>
      </c>
      <c r="D9" s="2" t="s">
        <v>112</v>
      </c>
      <c r="E9" s="2" t="s">
        <v>113</v>
      </c>
    </row>
    <row r="10" spans="1:45" ht="15.6" customHeight="1" x14ac:dyDescent="0.25">
      <c r="A10" s="4">
        <v>0.09</v>
      </c>
      <c r="B10" s="2">
        <v>1</v>
      </c>
      <c r="C10" s="2">
        <v>1</v>
      </c>
      <c r="D10" s="2">
        <v>0.56069999999999998</v>
      </c>
      <c r="E10" s="2">
        <f>(0.00167/A10)*D10</f>
        <v>1.0404100000000001E-2</v>
      </c>
    </row>
    <row r="11" spans="1:45" ht="15.6" customHeight="1" x14ac:dyDescent="0.25">
      <c r="B11" s="4"/>
      <c r="C11" s="4"/>
    </row>
    <row r="12" spans="1:45" ht="15.6" customHeight="1" x14ac:dyDescent="0.25">
      <c r="A12" s="10" t="s">
        <v>108</v>
      </c>
      <c r="B12" s="4"/>
      <c r="C12" s="4"/>
    </row>
    <row r="13" spans="1:45" ht="15.6" customHeight="1" x14ac:dyDescent="0.25">
      <c r="A13" s="13" t="s">
        <v>105</v>
      </c>
      <c r="B13" s="13" t="s">
        <v>45</v>
      </c>
      <c r="C13" s="13" t="s">
        <v>48</v>
      </c>
      <c r="D13" s="13" t="s">
        <v>49</v>
      </c>
      <c r="E13" s="13" t="s">
        <v>50</v>
      </c>
      <c r="F13" s="13" t="s">
        <v>51</v>
      </c>
      <c r="G13" s="13" t="s">
        <v>52</v>
      </c>
      <c r="H13" s="13" t="s">
        <v>53</v>
      </c>
      <c r="I13" s="5"/>
      <c r="J13" s="6" t="s">
        <v>54</v>
      </c>
      <c r="K13" s="6" t="s">
        <v>55</v>
      </c>
      <c r="L13" s="6" t="s">
        <v>56</v>
      </c>
      <c r="M13" s="6" t="s">
        <v>57</v>
      </c>
      <c r="N13" s="6" t="s">
        <v>72</v>
      </c>
      <c r="O13" s="6" t="s">
        <v>73</v>
      </c>
    </row>
    <row r="14" spans="1:45" ht="15.6" customHeight="1" x14ac:dyDescent="0.25">
      <c r="A14" s="2">
        <v>0.2</v>
      </c>
      <c r="B14" s="2">
        <f>A14-0.026</f>
        <v>0.17400000000000002</v>
      </c>
      <c r="C14" s="2">
        <f>$D$10*B14</f>
        <v>9.7561800000000004E-2</v>
      </c>
      <c r="D14" s="2">
        <v>5000</v>
      </c>
      <c r="E14" s="2">
        <v>385</v>
      </c>
      <c r="F14" s="2">
        <f>(1-EXP(-1*C14)/FACT(0)*(C14^0))*D14</f>
        <v>464.76857818360639</v>
      </c>
      <c r="G14" s="7">
        <f>E14/D14</f>
        <v>7.6999999999999999E-2</v>
      </c>
      <c r="H14" s="7">
        <f>E14/F14</f>
        <v>0.82836925315528986</v>
      </c>
      <c r="I14" s="5">
        <f>-LN((D14-E14)/D14)</f>
        <v>8.0126044479284855E-2</v>
      </c>
      <c r="J14" s="8">
        <f>SQRT(E14*(D14-E14)/D14^3)</f>
        <v>3.7701724098507749E-3</v>
      </c>
      <c r="K14" s="2">
        <f>J14/(1-E14/D14)</f>
        <v>4.0846938351579353E-3</v>
      </c>
      <c r="L14" s="2">
        <f>I14*B14/K14^2</f>
        <v>835.61058412091643</v>
      </c>
      <c r="M14" s="2">
        <f>B14^2/K14^2</f>
        <v>1814.5940259740271</v>
      </c>
      <c r="N14" s="2">
        <f>R$14*B14</f>
        <v>8.5851953354750266E-2</v>
      </c>
      <c r="O14" s="2">
        <f>(N14-I14)/K14</f>
        <v>1.4017963417921668</v>
      </c>
      <c r="Q14" s="6" t="s">
        <v>67</v>
      </c>
      <c r="R14" s="2">
        <f>L24/M24</f>
        <v>0.49340203077442679</v>
      </c>
    </row>
    <row r="15" spans="1:45" ht="15.6" customHeight="1" x14ac:dyDescent="0.25">
      <c r="A15" s="2">
        <v>0.4</v>
      </c>
      <c r="B15" s="2">
        <f>A15-0.026</f>
        <v>0.374</v>
      </c>
      <c r="C15" s="2">
        <f>$D$10*B15</f>
        <v>0.20970179999999999</v>
      </c>
      <c r="D15" s="2">
        <v>5000</v>
      </c>
      <c r="E15" s="2">
        <v>816</v>
      </c>
      <c r="F15" s="2">
        <f>(1-EXP(-1*C15)/FACT(0)*(C15^0))*D15</f>
        <v>945.87000882096595</v>
      </c>
      <c r="G15" s="7">
        <f>E15/D15</f>
        <v>0.16320000000000001</v>
      </c>
      <c r="H15" s="7">
        <f>E15/F15</f>
        <v>0.86269782569504461</v>
      </c>
      <c r="I15" s="5">
        <f>-LN((D15-E15)/D15)</f>
        <v>0.1781701856714786</v>
      </c>
      <c r="J15" s="8">
        <f>SQRT(E15*(D15-E15)/D15^3)</f>
        <v>5.2261986184989184E-3</v>
      </c>
      <c r="K15" s="2">
        <f>J15/(1-E15/D15)</f>
        <v>6.2454572400799692E-3</v>
      </c>
      <c r="L15" s="2">
        <f>I15*B15/K15^2</f>
        <v>1708.3551302800272</v>
      </c>
      <c r="M15" s="2">
        <f>B15^2/K15^2</f>
        <v>3586.0366666666664</v>
      </c>
      <c r="N15" s="2">
        <f>R$14*B15</f>
        <v>0.18453235950963562</v>
      </c>
      <c r="O15" s="2">
        <f>(N15-I15)/K15</f>
        <v>1.0186882390816834</v>
      </c>
      <c r="Q15" s="2" t="s">
        <v>70</v>
      </c>
      <c r="R15" s="2">
        <f>1/SQRT(M24)</f>
        <v>6.4224483157651604E-3</v>
      </c>
    </row>
    <row r="16" spans="1:45" ht="15.6" customHeight="1" x14ac:dyDescent="0.25">
      <c r="A16" s="2">
        <v>0.6</v>
      </c>
      <c r="B16" s="2">
        <f>A16-0.026</f>
        <v>0.57399999999999995</v>
      </c>
      <c r="C16" s="2">
        <f>$D$10*B16</f>
        <v>0.32184179999999996</v>
      </c>
      <c r="D16" s="2">
        <v>5000</v>
      </c>
      <c r="E16" s="2">
        <v>1222</v>
      </c>
      <c r="F16" s="2">
        <f>(1-EXP(-1*C16)/FACT(0)*(C16^0))*D16</f>
        <v>1375.9357667365546</v>
      </c>
      <c r="G16" s="7">
        <f>E16/D16</f>
        <v>0.24440000000000001</v>
      </c>
      <c r="H16" s="7">
        <f>E16/F16</f>
        <v>0.88812285394567547</v>
      </c>
      <c r="I16" s="5">
        <f>-LN((D16-E16)/D16)</f>
        <v>0.28024314335478251</v>
      </c>
      <c r="J16" s="8">
        <f>SQRT(E16*(D16-E16)/D16^3)</f>
        <v>6.0773125639545641E-3</v>
      </c>
      <c r="K16" s="2">
        <f>J16/(1-E16/D16)</f>
        <v>8.0430288035396556E-3</v>
      </c>
      <c r="L16" s="2">
        <f>I16*B16/K16^2</f>
        <v>2486.6097948902107</v>
      </c>
      <c r="M16" s="2">
        <f>B16^2/K16^2</f>
        <v>5093.1273649754494</v>
      </c>
      <c r="N16" s="2">
        <f>R$14*B16</f>
        <v>0.28321276566452097</v>
      </c>
      <c r="O16" s="2">
        <f>(N16-I16)/K16</f>
        <v>0.36921691843644294</v>
      </c>
      <c r="Q16" s="2" t="s">
        <v>71</v>
      </c>
      <c r="R16" s="8">
        <f>R15/R14</f>
        <v>1.301666372488315E-2</v>
      </c>
    </row>
    <row r="17" spans="1:18" ht="15.6" customHeight="1" x14ac:dyDescent="0.25">
      <c r="A17" s="2">
        <v>0.8</v>
      </c>
      <c r="B17" s="2">
        <f>A17-0.026</f>
        <v>0.77400000000000002</v>
      </c>
      <c r="C17" s="2">
        <f>$D$10*B17</f>
        <v>0.43398179999999997</v>
      </c>
      <c r="D17" s="2">
        <v>5000</v>
      </c>
      <c r="E17" s="2">
        <v>1588</v>
      </c>
      <c r="F17" s="2">
        <f>(1-EXP(-1*C17)/FACT(0)*(C17^0))*D17</f>
        <v>1760.3797620214584</v>
      </c>
      <c r="G17" s="7">
        <f>E17/D17</f>
        <v>0.31759999999999999</v>
      </c>
      <c r="H17" s="7">
        <f>E17/F17</f>
        <v>0.90207808238859022</v>
      </c>
      <c r="I17" s="5">
        <f>-LN((D17-E17)/D17)</f>
        <v>0.38213928280466769</v>
      </c>
      <c r="J17" s="8">
        <f>SQRT(E17*(D17-E17)/D17^3)</f>
        <v>6.5837715634733257E-3</v>
      </c>
      <c r="K17" s="2">
        <f>J17/(1-E17/D17)</f>
        <v>9.6479653626514155E-3</v>
      </c>
      <c r="L17" s="2">
        <f>I17*B17/K17^2</f>
        <v>3177.5410777312754</v>
      </c>
      <c r="M17" s="2">
        <f>B17^2/K17^2</f>
        <v>6435.9172292191433</v>
      </c>
      <c r="N17" s="2">
        <f>R$14*B17</f>
        <v>0.38189317181940635</v>
      </c>
      <c r="O17" s="2">
        <f>(N17-I17)/K17</f>
        <v>-2.5509107465711642E-2</v>
      </c>
      <c r="Q17" s="2" t="s">
        <v>58</v>
      </c>
      <c r="R17" s="2">
        <f>O24</f>
        <v>1.0684938046518382</v>
      </c>
    </row>
    <row r="18" spans="1:18" ht="15.6" customHeight="1" x14ac:dyDescent="0.25">
      <c r="A18" s="2">
        <v>1</v>
      </c>
      <c r="B18" s="2">
        <f>A18-0.026</f>
        <v>0.97399999999999998</v>
      </c>
      <c r="C18" s="2">
        <f>$D$10*B18</f>
        <v>0.54612179999999999</v>
      </c>
      <c r="D18" s="2">
        <v>5000</v>
      </c>
      <c r="E18" s="2">
        <v>1967</v>
      </c>
      <c r="F18" s="2">
        <f>(1-EXP(-1*C18)/FACT(0)*(C18^0))*D18</f>
        <v>2104.0415923121377</v>
      </c>
      <c r="G18" s="7">
        <f>E18/D18</f>
        <v>0.39340000000000003</v>
      </c>
      <c r="H18" s="7">
        <f>E18/F18</f>
        <v>0.93486745090360013</v>
      </c>
      <c r="I18" s="5">
        <f>-LN((D18-E18)/D18)</f>
        <v>0.49988568372765629</v>
      </c>
      <c r="J18" s="8">
        <f>SQRT(E18*(D18-E18)/D18^3)</f>
        <v>6.9084939024363339E-3</v>
      </c>
      <c r="K18" s="2">
        <f>J18/(1-E18/D18)</f>
        <v>1.1388878836855149E-2</v>
      </c>
      <c r="L18" s="2">
        <f>I18*B18/K18^2</f>
        <v>3753.7704461072344</v>
      </c>
      <c r="M18" s="2">
        <f>B18^2/K18^2</f>
        <v>7314.0170513472294</v>
      </c>
      <c r="N18" s="2">
        <f>R$14*B18</f>
        <v>0.48057357797429168</v>
      </c>
      <c r="O18" s="2">
        <f>(N18-I18)/K18</f>
        <v>-1.6956985871927439</v>
      </c>
      <c r="Q18" s="2" t="s">
        <v>59</v>
      </c>
      <c r="R18" s="2">
        <f>COUNT(O14:O22)-1</f>
        <v>4</v>
      </c>
    </row>
    <row r="19" spans="1:18" ht="15.6" customHeight="1" x14ac:dyDescent="0.25">
      <c r="G19" s="7"/>
      <c r="H19" s="7"/>
      <c r="I19" s="5"/>
      <c r="J19" s="8"/>
      <c r="Q19" s="2" t="s">
        <v>60</v>
      </c>
      <c r="R19" s="2">
        <f>SQRT(2*R18)</f>
        <v>2.8284271247461903</v>
      </c>
    </row>
    <row r="20" spans="1:18" ht="15.6" customHeight="1" x14ac:dyDescent="0.25">
      <c r="G20" s="7"/>
      <c r="H20" s="7"/>
      <c r="I20" s="5"/>
      <c r="J20" s="8"/>
      <c r="Q20" s="2" t="s">
        <v>61</v>
      </c>
      <c r="R20" s="2">
        <f>(R17-R18)/R19</f>
        <v>-1.0364439549105304</v>
      </c>
    </row>
    <row r="21" spans="1:18" ht="15.6" customHeight="1" x14ac:dyDescent="0.25">
      <c r="G21" s="7"/>
      <c r="H21" s="7"/>
      <c r="I21" s="5"/>
      <c r="J21" s="8"/>
    </row>
    <row r="22" spans="1:18" ht="15.6" customHeight="1" x14ac:dyDescent="0.25">
      <c r="G22" s="7"/>
      <c r="H22" s="7"/>
      <c r="I22" s="5"/>
      <c r="J22" s="8"/>
      <c r="Q22" s="2" t="s">
        <v>62</v>
      </c>
    </row>
    <row r="23" spans="1:18" ht="15.6" customHeight="1" x14ac:dyDescent="0.25">
      <c r="Q23" s="2" t="s">
        <v>63</v>
      </c>
      <c r="R23" s="2">
        <f>R14/D10</f>
        <v>0.87997508609671271</v>
      </c>
    </row>
    <row r="24" spans="1:18" ht="15.6" customHeight="1" x14ac:dyDescent="0.25">
      <c r="K24" s="2" t="s">
        <v>65</v>
      </c>
      <c r="L24" s="2">
        <f>SUM(L14:L22)</f>
        <v>11961.887033129664</v>
      </c>
      <c r="M24" s="2">
        <f>SUM(M14:M22)</f>
        <v>24243.692338182515</v>
      </c>
      <c r="O24" s="2">
        <f>SUM(O14:O22)</f>
        <v>1.0684938046518382</v>
      </c>
      <c r="Q24" s="2" t="s">
        <v>64</v>
      </c>
      <c r="R24" s="2">
        <f>1-R23</f>
        <v>0.12002491390328729</v>
      </c>
    </row>
    <row r="25" spans="1:18" ht="15.6" customHeight="1" x14ac:dyDescent="0.25">
      <c r="Q25" s="2" t="s">
        <v>66</v>
      </c>
      <c r="R25" s="2">
        <f xml:space="preserve"> SQRT((0.00167/A10)^2 + R16^2)*R23</f>
        <v>1.9945410875530343E-2</v>
      </c>
    </row>
    <row r="27" spans="1:18" ht="15.6" customHeight="1" x14ac:dyDescent="0.25">
      <c r="O27" s="2">
        <f>SUMSQ(O14:O21)</f>
        <v>6.01512425833611</v>
      </c>
    </row>
    <row r="28" spans="1:18" ht="15.6" customHeight="1" x14ac:dyDescent="0.25">
      <c r="O28" s="2" t="s">
        <v>68</v>
      </c>
    </row>
    <row r="29" spans="1:18" ht="15.6" customHeight="1" x14ac:dyDescent="0.25">
      <c r="O29" s="2">
        <f>COUNT(O14:O21)-1</f>
        <v>4</v>
      </c>
    </row>
    <row r="30" spans="1:18" ht="15.6" customHeight="1" x14ac:dyDescent="0.25">
      <c r="O30" s="2" t="s">
        <v>69</v>
      </c>
    </row>
    <row r="31" spans="1:18" ht="15.6" customHeight="1" x14ac:dyDescent="0.25">
      <c r="O31" s="2">
        <f>SQRT(2 * O27)</f>
        <v>3.4684648645578378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85071711CE4A45B42500DFA915E756" ma:contentTypeVersion="13" ma:contentTypeDescription="Create a new document." ma:contentTypeScope="" ma:versionID="f1ffd45cdac2c305d3fe5ac7ee382364">
  <xsd:schema xmlns:xsd="http://www.w3.org/2001/XMLSchema" xmlns:xs="http://www.w3.org/2001/XMLSchema" xmlns:p="http://schemas.microsoft.com/office/2006/metadata/properties" xmlns:ns3="7ed5784c-4c6f-4d46-97dc-4c26ee444e08" xmlns:ns4="ea1cffe9-b1fc-4d09-be3f-916ceaf407fd" targetNamespace="http://schemas.microsoft.com/office/2006/metadata/properties" ma:root="true" ma:fieldsID="bb07ec4ea5fa8c8ed5b6462f39e764c0" ns3:_="" ns4:_="">
    <xsd:import namespace="7ed5784c-4c6f-4d46-97dc-4c26ee444e08"/>
    <xsd:import namespace="ea1cffe9-b1fc-4d09-be3f-916ceaf407fd"/>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EventHashCode" minOccurs="0"/>
                <xsd:element ref="ns3:MediaServiceGenerationTim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5784c-4c6f-4d46-97dc-4c26ee444e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1cffe9-b1fc-4d09-be3f-916ceaf407f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CD222C-9DCC-4E5C-8FDE-DFBCE294A7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5784c-4c6f-4d46-97dc-4c26ee444e08"/>
    <ds:schemaRef ds:uri="ea1cffe9-b1fc-4d09-be3f-916ceaf407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01B1F7-0CA5-4536-A714-02C42EE7795A}">
  <ds:schemaRefs>
    <ds:schemaRef ds:uri="http://schemas.microsoft.com/sharepoint/v3/contenttype/forms"/>
  </ds:schemaRefs>
</ds:datastoreItem>
</file>

<file path=customXml/itemProps3.xml><?xml version="1.0" encoding="utf-8"?>
<ds:datastoreItem xmlns:ds="http://schemas.openxmlformats.org/officeDocument/2006/customXml" ds:itemID="{D12BC94A-BA31-4355-8ADC-41DAB638763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7ed5784c-4c6f-4d46-97dc-4c26ee444e08"/>
    <ds:schemaRef ds:uri="http://purl.org/dc/elements/1.1/"/>
    <ds:schemaRef ds:uri="http://schemas.microsoft.com/office/2006/metadata/properties"/>
    <ds:schemaRef ds:uri="ea1cffe9-b1fc-4d09-be3f-916ceaf407f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ReadMe</vt:lpstr>
      <vt:lpstr>Bi into Si 25keV</vt:lpstr>
      <vt:lpstr>Bi into Si 25keV 2</vt:lpstr>
      <vt:lpstr>Bi into Si 50keV</vt:lpstr>
      <vt:lpstr>Bi into Au 25keV</vt:lpstr>
      <vt:lpstr>Bi into Ge 25keV</vt:lpstr>
      <vt:lpstr>Bi into Cu 25keV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Nathan Cassidy</dc:creator>
  <cp:lastModifiedBy>Cassidy, Nathan (PG/R - Mech. Eng. Sci.)</cp:lastModifiedBy>
  <dcterms:created xsi:type="dcterms:W3CDTF">2015-06-05T18:17:20Z</dcterms:created>
  <dcterms:modified xsi:type="dcterms:W3CDTF">2020-07-08T16:07:52Z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0x010100E685071711CE4A45B42500DFA915E756</vt:lpwstr>
  </property>
</Properties>
</file>